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ТП'!$A$1:$S$22</definedName>
    <definedName name="Z_222FB211_2350_420C_BFE4_9DA8C9194F22_.wvu.PrintArea" localSheetId="2" hidden="1">'3.1. паспорт Техсостояние ПС'!$A$2:$T$41</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ТП'!$A$1:$S$22</definedName>
    <definedName name="Z_82706164_65D5_46C6_A482_3CEC2F6F0B86_.wvu.PrintArea" localSheetId="2" hidden="1">'3.1. паспорт Техсостояние ПС'!$A$2:$T$41</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ТП'!$A$1:$S$22</definedName>
    <definedName name="Z_B2156467_DABD_4AFC_BC18_E275263FEE82_.wvu.PrintArea" localSheetId="2" hidden="1">'3.1. паспорт Техсостояние ПС'!$A$2:$T$41</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ТП'!$A$1:$S$22</definedName>
    <definedName name="Z_DE20B92D_B76C_4570_8CA1_DE4EE8DD0822_.wvu.PrintArea" localSheetId="2" hidden="1">'3.1. паспорт Техсостояние ПС'!$A$2:$T$41</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ввод'!$A$1:$AG$65</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X27" i="11"/>
  <c r="P27" i="11"/>
  <c r="R27" i="11" s="1"/>
  <c r="L27" i="11"/>
  <c r="K27" i="11"/>
  <c r="J27" i="11"/>
  <c r="I27" i="11"/>
  <c r="H27" i="11"/>
  <c r="G27" i="11"/>
  <c r="F27" i="11"/>
  <c r="E27" i="11"/>
  <c r="D27" i="11"/>
  <c r="AB26" i="11"/>
  <c r="P26" i="11"/>
  <c r="R26" i="11" s="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E34" i="10"/>
  <c r="P33" i="10"/>
  <c r="E33" i="10"/>
  <c r="T32" i="10"/>
  <c r="G32" i="10"/>
  <c r="F32" i="10" s="1"/>
  <c r="H32" i="10" s="1"/>
  <c r="E32" i="10"/>
  <c r="X31" i="10"/>
  <c r="G31" i="10"/>
  <c r="F31" i="10" s="1"/>
  <c r="C30" i="10"/>
  <c r="X34" i="10" s="1"/>
  <c r="AB29" i="10"/>
  <c r="E29" i="10"/>
  <c r="AB28" i="10"/>
  <c r="E28" i="10"/>
  <c r="AB27" i="10"/>
  <c r="AB26" i="10"/>
  <c r="AB25" i="10"/>
  <c r="AB24" i="10" s="1"/>
  <c r="C48" i="1" s="1"/>
  <c r="X24" i="10"/>
  <c r="T24" i="10"/>
  <c r="P24" i="10"/>
  <c r="L24" i="10"/>
  <c r="H24" i="10"/>
  <c r="G24" i="10"/>
  <c r="F24" i="10"/>
  <c r="E24" i="10"/>
  <c r="C24" i="10"/>
  <c r="D44" i="9"/>
  <c r="C42" i="9"/>
  <c r="D42" i="9" s="1"/>
  <c r="C44" i="9" s="1"/>
  <c r="D39" i="9"/>
  <c r="D35" i="9"/>
  <c r="D32" i="9"/>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L31" i="10" l="1"/>
  <c r="X32" i="10"/>
  <c r="G33" i="10"/>
  <c r="F33" i="10" s="1"/>
  <c r="H33" i="10" s="1"/>
  <c r="T33" i="10"/>
  <c r="P34" i="10"/>
  <c r="P31" i="10"/>
  <c r="L32" i="10"/>
  <c r="AB32" i="10" s="1"/>
  <c r="X33" i="10"/>
  <c r="G34" i="10"/>
  <c r="F34" i="10" s="1"/>
  <c r="H34" i="10" s="1"/>
  <c r="AB34" i="10" s="1"/>
  <c r="T34" i="10"/>
  <c r="T31" i="10"/>
  <c r="P32" i="10"/>
  <c r="L33" i="10"/>
  <c r="AB31" i="10" l="1"/>
  <c r="AB33" i="10"/>
  <c r="AB30" i="10" l="1"/>
  <c r="C49" i="1" s="1"/>
</calcChain>
</file>

<file path=xl/sharedStrings.xml><?xml version="1.0" encoding="utf-8"?>
<sst xmlns="http://schemas.openxmlformats.org/spreadsheetml/2006/main" count="2157" uniqueCount="572">
  <si>
    <t>Приложение  № _____</t>
  </si>
  <si>
    <t>к приказу Минэнерго России</t>
  </si>
  <si>
    <t>от «__» _____ 20 _ г. №___</t>
  </si>
  <si>
    <t>Год раскрытия информации: 2025 год</t>
  </si>
  <si>
    <t xml:space="preserve">Паспорт инвестиционного проекта </t>
  </si>
  <si>
    <t>АО"ССК"</t>
  </si>
  <si>
    <t xml:space="preserve">         (фирменное наименование субъекта электроэнергетики)</t>
  </si>
  <si>
    <t>P_0072</t>
  </si>
  <si>
    <t xml:space="preserve">         (идентификатор инвестиционного проекта)</t>
  </si>
  <si>
    <t>Реконструкция оборудования ЗТП-19 с заменой силовых трансформаторов (замена  двух ТМГ 180 кВА на ТМГ 6/0,4/400 кВА 2 шт.) г.о. Новокуйбышевск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</si>
  <si>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</si>
  <si>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</si>
  <si>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</si>
  <si>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</si>
  <si>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</si>
  <si>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</si>
  <si>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</si>
  <si>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</si>
  <si>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</si>
  <si>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</si>
  <si>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</si>
  <si>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</si>
  <si>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</si>
  <si>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АО"ССК"Центральные Электрические Сети</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</si>
  <si>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</si>
  <si>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</si>
  <si>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</si>
  <si>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</si>
  <si>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</si>
  <si>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г.о.Новокуйбышевск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</si>
  <si>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</si>
  <si>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</si>
  <si>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</si>
  <si>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</si>
  <si>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</si>
  <si>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</si>
  <si>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</si>
  <si>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</si>
  <si>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</si>
  <si>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</si>
  <si>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</si>
  <si>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</si>
  <si>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</si>
  <si>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</si>
  <si>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</si>
  <si>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</si>
  <si>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</si>
  <si>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</si>
  <si>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</si>
  <si>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</si>
  <si>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</si>
  <si>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</si>
  <si>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</si>
  <si>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</si>
  <si>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</si>
  <si>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</si>
  <si>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</si>
  <si>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силового трансформатора на подстанции, не связанного с осуществлением технологического присоединения к электрическим сетям 6 кВ - 0,44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</si>
  <si>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</si>
  <si>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</si>
  <si>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</si>
  <si>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</si>
  <si>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</si>
  <si>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</si>
  <si>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</si>
  <si>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</si>
  <si>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</si>
  <si>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</si>
  <si>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</si>
  <si>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</si>
  <si>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</si>
  <si>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</si>
  <si>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0,171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</si>
  <si>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</si>
  <si>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</si>
  <si>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</si>
  <si>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</si>
  <si>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</si>
  <si>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</si>
  <si>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</si>
  <si>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</si>
  <si>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</si>
  <si>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</si>
  <si>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</si>
  <si>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</si>
  <si>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</si>
  <si>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</si>
  <si>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</si>
  <si>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</si>
  <si>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</si>
  <si>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</si>
  <si>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</si>
  <si>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</si>
  <si>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</si>
  <si>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</si>
  <si>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</si>
  <si>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</si>
  <si>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</si>
  <si>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</si>
  <si>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</si>
  <si>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</si>
  <si>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</si>
  <si>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</si>
  <si>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</si>
  <si>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</si>
  <si>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</si>
  <si>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</si>
  <si>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</si>
  <si>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</si>
  <si>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</si>
  <si>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</si>
  <si>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</si>
  <si>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</si>
  <si>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</si>
  <si>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</si>
  <si>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</si>
  <si>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ЗТП-19</t>
  </si>
  <si>
    <t>ЗТП</t>
  </si>
  <si>
    <t>ТМ 6/0,4</t>
  </si>
  <si>
    <t>ТМГ 6/0,4</t>
  </si>
  <si>
    <t>2019</t>
  </si>
  <si>
    <t>Акт технического состояния б/н от 08.07.2024г.</t>
  </si>
  <si>
    <t>Увлажнения изоляции, коррозия бака, радиаторов, вибрация при работе трансформатора, нагрев магнитопровода. Срок эксплуатации  трансформатора более 62 лет.</t>
  </si>
  <si>
    <t>Лист осмотра б/н  от 08.07.2024г.</t>
  </si>
  <si>
    <t>Увлажнения изоляции, коррозия бака, радиаторов, вибрация при работе трансформатора, нагрев магнитопровода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</si>
  <si>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</si>
  <si>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</si>
  <si>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</si>
  <si>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</si>
  <si>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</si>
  <si>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</si>
  <si>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</si>
  <si>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</si>
  <si>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</si>
  <si>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</si>
  <si>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</si>
  <si>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</si>
  <si>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</si>
  <si>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</si>
  <si>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</si>
  <si>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</si>
  <si>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</si>
  <si>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</si>
  <si>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</si>
  <si>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</si>
  <si>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</si>
  <si>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</si>
  <si>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</si>
  <si>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</si>
  <si>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</si>
  <si>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</si>
  <si>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</si>
  <si>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</si>
  <si>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Год ввода трансформаторов в работу 1952. Требуется реконструция КТП в связи с физическим износом: увлажнение изоляции, коррозия бака, радиаторов, вибрация при работе трансформатора, нагрев магнитопровода.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трансформаторов с увеличением мощности с 2х180 кВА на 2х400 кВА,  для последующего разделения длинных фидеров 0,4 кВ (перевод нагрузок с другой ТП) для повышения параметров ЭЭ у потребителей, снижения технологических потерь в линиях.</t>
  </si>
  <si>
    <t>Описание конкретных результатов реализации инвестиционного проекта</t>
  </si>
  <si>
    <t>Реконструкция ЗТП-19 с заменой силовых трансформаторов 2х180 кВА на 2х400 кВА</t>
  </si>
  <si>
    <t>Описание состава объектов ивнестиционной деятельности их количества и характеристик в отношении каждого такого объекта</t>
  </si>
  <si>
    <t>Производится замена силовых трансформаторов - 2 шт на 400 кВА</t>
  </si>
  <si>
    <t>Удельные стоимостные показатели реализации инвестиционного проекта</t>
  </si>
  <si>
    <t>0,97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</si>
  <si>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</si>
  <si>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</si>
  <si>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</si>
  <si>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</si>
  <si>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</si>
  <si>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</si>
  <si>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</si>
  <si>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</si>
  <si>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</si>
  <si>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</si>
  <si>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</si>
  <si>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</si>
  <si>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</si>
  <si>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</si>
  <si>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</si>
  <si>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</si>
  <si>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</si>
  <si>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</si>
  <si>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</si>
  <si>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</si>
  <si>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</si>
  <si>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</si>
  <si>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</si>
  <si>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</si>
  <si>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</si>
  <si>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</si>
  <si>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</si>
  <si>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</si>
  <si>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</si>
  <si>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</si>
  <si>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</si>
  <si>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</si>
  <si>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</si>
  <si>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</si>
  <si>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</si>
  <si>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</si>
  <si>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</si>
  <si>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</si>
  <si>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</si>
  <si>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</si>
  <si>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</si>
  <si>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</si>
  <si>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</si>
  <si>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</si>
  <si>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</si>
  <si>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</si>
  <si>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</si>
  <si>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</si>
  <si>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</si>
  <si>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</si>
  <si>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</si>
  <si>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</si>
  <si>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</si>
  <si>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</si>
  <si>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</si>
  <si>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</si>
  <si>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</si>
  <si>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</si>
  <si>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</si>
  <si>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</si>
  <si>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</si>
  <si>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</si>
  <si>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</si>
  <si>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</si>
  <si>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</si>
  <si>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</si>
  <si>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</si>
  <si>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</si>
  <si>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</si>
  <si>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</si>
  <si>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</si>
  <si>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</si>
  <si>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</si>
  <si>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</si>
  <si>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</si>
  <si>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</si>
  <si>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</si>
  <si>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</si>
  <si>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</si>
  <si>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</si>
  <si>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</si>
  <si>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</si>
  <si>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</si>
  <si>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</si>
  <si>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</si>
  <si>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</si>
  <si>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</si>
  <si>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</si>
  <si>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</si>
  <si>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</si>
  <si>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</si>
  <si>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</si>
  <si>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</si>
  <si>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</si>
  <si>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</si>
  <si>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</si>
  <si>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</si>
  <si>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</si>
  <si>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</si>
  <si>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</si>
  <si>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</si>
  <si>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</si>
  <si>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</si>
  <si>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</si>
  <si>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</si>
  <si>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</si>
  <si>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</si>
  <si>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</si>
  <si>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</si>
  <si>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</si>
  <si>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</si>
  <si>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</si>
  <si>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</si>
  <si>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</si>
  <si>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</si>
  <si>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</si>
  <si>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</si>
  <si>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</si>
  <si>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</si>
  <si>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</si>
  <si>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</si>
  <si>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</si>
  <si>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</si>
  <si>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</si>
  <si>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</si>
  <si>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</si>
  <si>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</si>
  <si>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</si>
  <si>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</si>
  <si>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</si>
  <si>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</si>
  <si>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</si>
  <si>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</si>
  <si>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</si>
  <si>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</si>
  <si>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</si>
  <si>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</si>
  <si>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</si>
  <si>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</si>
  <si>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</si>
  <si>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</si>
  <si>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</si>
  <si>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</si>
  <si>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</si>
  <si>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</si>
  <si>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</si>
  <si>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</si>
  <si>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</si>
  <si>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</si>
  <si>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</si>
  <si>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</si>
  <si>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11.09.2023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</si>
  <si>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</si>
  <si>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</si>
  <si>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</si>
  <si>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</si>
  <si>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</si>
  <si>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</si>
  <si>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</si>
  <si>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</si>
  <si>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</si>
  <si>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</si>
  <si>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</si>
  <si>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</si>
  <si>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</si>
  <si>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</si>
  <si>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</si>
  <si>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</si>
  <si>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</si>
  <si>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</si>
  <si>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</si>
  <si>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</si>
  <si>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</si>
  <si>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</si>
  <si>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</si>
  <si>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</si>
  <si>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</si>
  <si>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</si>
  <si>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</si>
  <si>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</si>
  <si>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</si>
  <si>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</si>
  <si>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</si>
  <si>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</si>
  <si>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</si>
  <si>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</si>
  <si>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</si>
  <si>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</si>
  <si>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</si>
  <si>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</si>
  <si>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</si>
  <si>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</si>
  <si>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</si>
  <si>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</si>
  <si>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</si>
  <si>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</si>
  <si>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</si>
  <si>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</si>
  <si>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</si>
  <si>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</si>
  <si>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</si>
  <si>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</si>
  <si>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</si>
  <si>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</si>
  <si>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</si>
  <si>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</si>
  <si>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</si>
  <si>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</si>
  <si>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</si>
  <si>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</si>
  <si>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</si>
  <si>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</si>
  <si>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</si>
  <si>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</si>
  <si>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</si>
  <si>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</si>
  <si>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</si>
  <si>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</si>
  <si>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</si>
  <si>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</si>
  <si>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</si>
  <si>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</si>
  <si>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</si>
  <si>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</si>
  <si>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</si>
  <si>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</si>
  <si>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</si>
  <si>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</si>
  <si>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</si>
  <si>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</si>
  <si>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</si>
  <si>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</si>
  <si>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</si>
  <si>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</si>
  <si>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</si>
  <si>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</si>
  <si>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</si>
  <si>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</si>
  <si>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</si>
  <si>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</si>
  <si>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</si>
  <si>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</si>
  <si>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</si>
  <si>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</si>
  <si>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</si>
  <si>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</si>
  <si>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</si>
  <si>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</si>
  <si>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</si>
  <si>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</si>
  <si>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</si>
  <si>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</si>
  <si>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</si>
  <si>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</si>
  <si>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</si>
  <si>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</si>
  <si>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</si>
  <si>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</si>
  <si>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</si>
  <si>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</si>
  <si>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</si>
  <si>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</si>
  <si>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</si>
  <si>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</si>
  <si>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</si>
  <si>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</si>
  <si>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</si>
  <si>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</si>
  <si>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</si>
  <si>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</si>
  <si>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</si>
  <si>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</si>
  <si>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</si>
  <si>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</si>
  <si>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</si>
  <si>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</si>
  <si>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</si>
  <si>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</si>
  <si>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</si>
  <si>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</si>
  <si>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</si>
  <si>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</si>
  <si>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</si>
  <si>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</si>
  <si>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</si>
  <si>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</si>
  <si>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</si>
  <si>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</si>
  <si>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</si>
  <si>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</si>
  <si>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</si>
  <si>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</si>
  <si>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</si>
  <si>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</si>
  <si>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</si>
  <si>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</si>
  <si>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</si>
  <si>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</si>
  <si>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</si>
  <si>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</si>
  <si>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</si>
  <si>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</si>
  <si>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</si>
  <si>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</si>
  <si>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</si>
  <si>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</si>
  <si>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</si>
  <si>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</si>
  <si>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</si>
  <si>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</si>
  <si>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</si>
  <si>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</si>
  <si>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</si>
  <si>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</si>
  <si>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</si>
  <si>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</si>
  <si>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</si>
  <si>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</si>
  <si>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</si>
  <si>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</si>
  <si>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</si>
  <si>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</si>
  <si>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</si>
  <si>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</si>
  <si>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</si>
  <si>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</si>
  <si>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</si>
  <si>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</si>
  <si>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</si>
  <si>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</si>
  <si>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</si>
  <si>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</si>
  <si>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</si>
  <si>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</si>
  <si>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</si>
  <si>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</si>
  <si>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</si>
  <si>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</si>
  <si>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проектных работ по объекту: «Реконструкция оборудования ЗТП-19 с заменой силовых трансформаторов» г.о. Новокуйбышевск Самарская область
</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</si>
  <si>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</si>
  <si>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</si>
  <si>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</si>
  <si>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</si>
  <si>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</si>
  <si>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оборудования ЗТП-19 с заменой силовых трансформаторов» г.о Новокуйбышевск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</si>
  <si>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</si>
  <si>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</si>
  <si>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«Электрум»</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</si>
  <si>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</si>
  <si>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</si>
  <si>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</si>
  <si>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</si>
  <si>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</si>
  <si>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</si>
  <si>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 xml:space="preserve">Самарская область, г.о. Новокуйбышевск </t>
  </si>
  <si>
    <t>Тип проекта</t>
  </si>
  <si>
    <t>реконструкция</t>
  </si>
  <si>
    <t>Вводимая мощность (в том числе прирост)</t>
  </si>
  <si>
    <t xml:space="preserve">0,8 МВА (0,44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</si>
  <si>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</si>
  <si>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</si>
  <si>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</si>
  <si>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</si>
  <si>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</si>
  <si>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</si>
  <si>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</si>
  <si>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</si>
  <si>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</si>
  <si>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20535 от 11.09.2023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</si>
  <si>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</si>
  <si>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</si>
  <si>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</si>
  <si>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</si>
  <si>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1776 от 30.09.2025 подрядчик ООО "Электрум"</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</si>
  <si>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</si>
  <si>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</si>
  <si>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</si>
  <si>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</si>
  <si>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</si>
  <si>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</si>
  <si>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</si>
  <si>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</si>
  <si>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</si>
  <si>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</si>
  <si>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</si>
  <si>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</si>
  <si>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</si>
  <si>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</si>
  <si>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</si>
  <si>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</si>
  <si>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</si>
  <si>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</si>
  <si>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ООО "Электрум"</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</si>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</sst>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4">
    <numFmt numFmtId="44" formatCode="_-* #,##0.00\ &quot;₽&quot;_-;\-* #,##0.00\ &quot;₽&quot;_-;_-* &quot;-&quot;??\ &quot;₽&quot;_-;_-@_-"/>
    <numFmt numFmtId="43" formatCode="_-* #,##0.00_-;\-* #,##0.00_-;_-* &quot;-&quot;??_-;_-@_-"/>
    <numFmt numFmtId="164" formatCode="#,##0.000_ ;\-#,##0.000\ "/>
    <numFmt numFmtId="165" formatCode="#,##0.000"/>
    <numFmt numFmtId="166" formatCode="#,##0.0"/>
    <numFmt numFmtId="167" formatCode="0.000"/>
    <numFmt numFmtId="168" formatCode="_-* #,##0.00\ _₽_-;\-* #,##0.00\ _₽_-;_-* &quot;-&quot;??\ _₽_-;_-@_-"/>
    <numFmt numFmtId="169" formatCode="#,##0.00\ _₽"/>
    <numFmt numFmtId="170" formatCode="0.00000000"/>
    <numFmt numFmtId="171" formatCode="0.000000"/>
    <numFmt numFmtId="172" formatCode="0.00000"/>
    <numFmt numFmtId="173" formatCode="0.000000000"/>
    <numFmt numFmtId="174" formatCode="[$-419]mmmm\ yyyy;@"/>
    <numFmt numFmtId="175" formatCode="0.000;\-0;0;@"/>
    <numFmt numFmtId="176" formatCode="_-* #,##0.00_р_._-;\-* #,##0.00_р_._-;_-* &quot;-&quot;??_р_._-;_-@_-"/>
    <numFmt numFmtId="177" formatCode="#,##0_ ;\-#,##0\ "/>
    <numFmt numFmtId="178" formatCode="_-* #,##0.00\ _р_._-;\-* #,##0.00\ _р_._-;_-* &quot;-&quot;??\ _р_._-;_-@_-"/>
    <numFmt numFmtId="179" formatCode="_-* #,##0.00_р_._-;\-* #,##0.00_р_._-;_-* &quot;-&quot;_р_._-;_-@_-"/>
    <numFmt numFmtId="180" formatCode="#,##0;\-#,##0;&quot;-&quot;"/>
    <numFmt numFmtId="181" formatCode="#,##0.00;\-#,##0.00;&quot;-&quot;"/>
    <numFmt numFmtId="182" formatCode="#,##0%;\-#,##0%;&quot;- &quot;"/>
    <numFmt numFmtId="183" formatCode="#,##0.0%;\-#,##0.0%;&quot;- &quot;"/>
    <numFmt numFmtId="184" formatCode="#,##0.00%;\-#,##0.00%;&quot;- &quot;"/>
    <numFmt numFmtId="185" formatCode="#,##0.0;\-#,##0.0;&quot;-&quot;"/>
    <numFmt numFmtId="186" formatCode="_-* #,##0\ _D_M_-;\-* #,##0\ _D_M_-;_-* &quot;-&quot;\ _D_M_-;_-@_-"/>
    <numFmt numFmtId="187" formatCode="_-* #,##0.00\ _D_M_-;\-* #,##0.00\ _D_M_-;_-* &quot;-&quot;??\ _D_M_-;_-@_-"/>
    <numFmt numFmtId="188" formatCode="_-* #,##0.00[$€-1]_-;\-* #,##0.00[$€-1]_-;_-* &quot;-&quot;??[$€-1]_-"/>
    <numFmt numFmtId="189" formatCode="0%;\(0%\)"/>
    <numFmt numFmtId="190" formatCode="\ \ @"/>
    <numFmt numFmtId="191" formatCode="\ \ \ \ @"/>
    <numFmt numFmtId="192" formatCode="_-* #,##0.00&quot;р.&quot;_-;\-* #,##0.00&quot;р.&quot;_-;_-* &quot;-&quot;??&quot;р.&quot;_-;_-@_-"/>
    <numFmt numFmtId="193" formatCode="0_)"/>
    <numFmt numFmtId="194" formatCode="#,##0_р_."/>
    <numFmt numFmtId="195" formatCode="#,##0.00_р_."/>
  </numFmts>
  <fonts count="12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name val="Times New Roman"/>
      <family val="2"/>
    </font>
    <font>
      <sz val="12"/>
      <color theme="1"/>
      <name val="Calibri"/>
      <family val="2"/>
      <charset val="204"/>
      <scheme val="minor"/>
    </font>
    <font>
      <sz val="8"/>
      <color rgb="FF000000"/>
      <name val="Times New Roman"/>
      <family val="1"/>
      <charset val="204"/>
    </font>
    <font>
      <sz val="8"/>
      <color rgb="FF334059"/>
      <name val="Roboto"/>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910">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6" fontId="1" fillId="0" borderId="0"/>
    <xf numFmtId="177" fontId="29" fillId="0" borderId="0"/>
    <xf numFmtId="178"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76" fontId="72" fillId="0" borderId="0"/>
    <xf numFmtId="0" fontId="3" fillId="0" borderId="0"/>
    <xf numFmtId="0" fontId="72" fillId="0" borderId="0"/>
    <xf numFmtId="176" fontId="1" fillId="0" borderId="0"/>
    <xf numFmtId="0" fontId="1" fillId="0" borderId="0"/>
    <xf numFmtId="176" fontId="1" fillId="0" borderId="0"/>
    <xf numFmtId="179" fontId="74" fillId="0" borderId="0">
      <alignment vertical="top"/>
    </xf>
    <xf numFmtId="166" fontId="74" fillId="0" borderId="0">
      <alignment vertical="top"/>
    </xf>
    <xf numFmtId="0" fontId="14" fillId="0" borderId="0"/>
    <xf numFmtId="168" fontId="1" fillId="0" borderId="0"/>
    <xf numFmtId="0" fontId="1" fillId="0" borderId="0"/>
    <xf numFmtId="0" fontId="30" fillId="0" borderId="0"/>
    <xf numFmtId="176" fontId="1" fillId="0" borderId="0"/>
    <xf numFmtId="176" fontId="72" fillId="0" borderId="0"/>
    <xf numFmtId="0" fontId="29" fillId="0" borderId="0"/>
    <xf numFmtId="168" fontId="72" fillId="0" borderId="0"/>
    <xf numFmtId="0" fontId="72" fillId="0" borderId="0"/>
    <xf numFmtId="0" fontId="45" fillId="0" borderId="0"/>
    <xf numFmtId="0" fontId="1" fillId="0" borderId="0"/>
    <xf numFmtId="176"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9">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2">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2">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80" fontId="86" fillId="0" borderId="0"/>
    <xf numFmtId="181" fontId="86" fillId="0" borderId="0"/>
    <xf numFmtId="182" fontId="86" fillId="0" borderId="0"/>
    <xf numFmtId="183" fontId="86" fillId="0" borderId="0"/>
    <xf numFmtId="184" fontId="86" fillId="0" borderId="0"/>
    <xf numFmtId="180" fontId="86" fillId="0" borderId="0"/>
    <xf numFmtId="185" fontId="86" fillId="0" borderId="0"/>
    <xf numFmtId="181" fontId="86" fillId="0" borderId="0"/>
    <xf numFmtId="0" fontId="21" fillId="20" borderId="9"/>
    <xf numFmtId="0" fontId="26" fillId="21" borderId="15"/>
    <xf numFmtId="180" fontId="18" fillId="0" borderId="0"/>
    <xf numFmtId="176" fontId="16" fillId="0" borderId="0"/>
    <xf numFmtId="176" fontId="45" fillId="0" borderId="0"/>
    <xf numFmtId="181" fontId="18" fillId="0" borderId="0"/>
    <xf numFmtId="0" fontId="45" fillId="0" borderId="0"/>
    <xf numFmtId="0" fontId="45" fillId="0" borderId="0"/>
    <xf numFmtId="14" fontId="86" fillId="0" borderId="0"/>
    <xf numFmtId="0" fontId="87" fillId="0" borderId="0"/>
    <xf numFmtId="186" fontId="29" fillId="0" borderId="0"/>
    <xf numFmtId="187"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80" fontId="89" fillId="0" borderId="0"/>
    <xf numFmtId="181" fontId="89" fillId="0" borderId="0"/>
    <xf numFmtId="180" fontId="89" fillId="0" borderId="0"/>
    <xf numFmtId="185" fontId="89" fillId="0" borderId="0"/>
    <xf numFmtId="181" fontId="89" fillId="0" borderId="0"/>
    <xf numFmtId="0" fontId="46" fillId="0" borderId="0"/>
    <xf numFmtId="188"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3">
      <alignment horizontal="left" vertical="center"/>
    </xf>
    <xf numFmtId="0" fontId="91" fillId="0" borderId="66">
      <alignment horizontal="left" vertical="center"/>
    </xf>
    <xf numFmtId="0" fontId="22" fillId="0" borderId="11"/>
    <xf numFmtId="0" fontId="23" fillId="0" borderId="12"/>
    <xf numFmtId="0" fontId="24" fillId="0" borderId="13"/>
    <xf numFmtId="0" fontId="24" fillId="0" borderId="0"/>
    <xf numFmtId="0" fontId="19" fillId="7" borderId="9"/>
    <xf numFmtId="180" fontId="92" fillId="0" borderId="0"/>
    <xf numFmtId="181" fontId="92" fillId="0" borderId="0"/>
    <xf numFmtId="180" fontId="92" fillId="0" borderId="0"/>
    <xf numFmtId="185" fontId="92" fillId="0" borderId="0"/>
    <xf numFmtId="181" fontId="92" fillId="0" borderId="0"/>
    <xf numFmtId="0" fontId="33" fillId="0" borderId="17"/>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4"/>
    <xf numFmtId="0" fontId="16" fillId="0" borderId="0"/>
    <xf numFmtId="0" fontId="74" fillId="88" borderId="0"/>
    <xf numFmtId="0" fontId="74" fillId="88" borderId="0"/>
    <xf numFmtId="0" fontId="45" fillId="0" borderId="0"/>
    <xf numFmtId="0" fontId="56" fillId="0" borderId="0"/>
    <xf numFmtId="0" fontId="45" fillId="23" borderId="16"/>
    <xf numFmtId="0" fontId="74" fillId="78" borderId="55"/>
    <xf numFmtId="0" fontId="74" fillId="78" borderId="55"/>
    <xf numFmtId="0" fontId="74" fillId="78" borderId="55"/>
    <xf numFmtId="0" fontId="74" fillId="78" borderId="55"/>
    <xf numFmtId="0" fontId="20" fillId="20" borderId="10"/>
    <xf numFmtId="184" fontId="18" fillId="0" borderId="0"/>
    <xf numFmtId="189" fontId="18" fillId="0" borderId="0"/>
    <xf numFmtId="9" fontId="16" fillId="0" borderId="0"/>
    <xf numFmtId="9" fontId="45" fillId="0" borderId="0"/>
    <xf numFmtId="180" fontId="94" fillId="0" borderId="0"/>
    <xf numFmtId="181" fontId="94" fillId="0" borderId="0"/>
    <xf numFmtId="180" fontId="94" fillId="0" borderId="0"/>
    <xf numFmtId="185" fontId="94" fillId="0" borderId="0"/>
    <xf numFmtId="181" fontId="94" fillId="0" borderId="0"/>
    <xf numFmtId="4" fontId="95" fillId="22" borderId="56">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96" fillId="22" borderId="55">
      <alignment vertical="center"/>
    </xf>
    <xf numFmtId="4" fontId="86" fillId="89" borderId="10">
      <alignment vertical="center"/>
    </xf>
    <xf numFmtId="4" fontId="97" fillId="89" borderId="10">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81" fillId="89" borderId="55">
      <alignment vertical="center"/>
    </xf>
    <xf numFmtId="4" fontId="95" fillId="22" borderId="56">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96" fillId="89" borderId="55">
      <alignment horizontal="left" vertical="center" indent="1"/>
    </xf>
    <xf numFmtId="4" fontId="86" fillId="89" borderId="10">
      <alignment horizontal="left" vertical="center" indent="1"/>
    </xf>
    <xf numFmtId="4" fontId="86" fillId="89" borderId="10">
      <alignment horizontal="left" vertical="center"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81" fillId="22" borderId="56">
      <alignment horizontal="left" vertical="top" indent="1"/>
    </xf>
    <xf numFmtId="0" fontId="98" fillId="57" borderId="57">
      <alignment horizontal="center"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86" fillId="90" borderId="10">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96" fillId="3" borderId="55">
      <alignment horizontal="right" vertical="center"/>
    </xf>
    <xf numFmtId="4" fontId="86" fillId="91" borderId="10">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96" fillId="92" borderId="55">
      <alignment horizontal="right" vertical="center"/>
    </xf>
    <xf numFmtId="4" fontId="86" fillId="93" borderId="10">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96" fillId="17" borderId="52">
      <alignment horizontal="right" vertical="center"/>
    </xf>
    <xf numFmtId="4" fontId="86" fillId="94" borderId="10">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96" fillId="11" borderId="55">
      <alignment horizontal="right" vertical="center"/>
    </xf>
    <xf numFmtId="4" fontId="86" fillId="95" borderId="10">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96" fillId="15" borderId="55">
      <alignment horizontal="right" vertical="center"/>
    </xf>
    <xf numFmtId="4" fontId="86" fillId="96" borderId="10">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96" fillId="19" borderId="55">
      <alignment horizontal="right" vertical="center"/>
    </xf>
    <xf numFmtId="4" fontId="86" fillId="97" borderId="10">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96" fillId="18" borderId="55">
      <alignment horizontal="right" vertical="center"/>
    </xf>
    <xf numFmtId="4" fontId="86" fillId="98" borderId="10">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96" fillId="99" borderId="55">
      <alignment horizontal="right" vertical="center"/>
    </xf>
    <xf numFmtId="4" fontId="86" fillId="100" borderId="10">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6" fillId="10" borderId="55">
      <alignment horizontal="right" vertical="center"/>
    </xf>
    <xf numFmtId="4" fontId="95" fillId="101" borderId="10">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96" fillId="102" borderId="52">
      <alignment horizontal="left" vertical="center" indent="1"/>
    </xf>
    <xf numFmtId="4" fontId="86" fillId="103" borderId="58">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99" fillId="105" borderId="0">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4" fontId="18" fillId="104" borderId="52">
      <alignment horizontal="left" vertical="center" indent="1"/>
    </xf>
    <xf numFmtId="0" fontId="29" fillId="57" borderId="57">
      <alignment horizontal="left" vertical="center" indent="1"/>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96" fillId="106" borderId="55">
      <alignment horizontal="right" vertical="center"/>
    </xf>
    <xf numFmtId="4" fontId="100" fillId="103" borderId="57">
      <alignment horizontal="left" vertical="center" wrapText="1"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96" fillId="107" borderId="52">
      <alignment horizontal="left" vertical="center" indent="1"/>
    </xf>
    <xf numFmtId="4" fontId="100" fillId="108" borderId="57">
      <alignment horizontal="left" vertical="center" wrapText="1"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4" fontId="96" fillId="106" borderId="52">
      <alignment horizontal="left" vertical="center" indent="1"/>
    </xf>
    <xf numFmtId="0" fontId="29" fillId="109" borderId="57">
      <alignment horizontal="left" vertical="center" wrapText="1" indent="2"/>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96" fillId="20" borderId="55">
      <alignment horizontal="left" vertical="center" indent="1"/>
    </xf>
    <xf numFmtId="0" fontId="29" fillId="104" borderId="56">
      <alignment horizontal="left" vertical="center" indent="1"/>
    </xf>
    <xf numFmtId="0" fontId="101" fillId="108" borderId="57">
      <alignment horizontal="center" vertical="center" wrapTex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74" fillId="104" borderId="56">
      <alignment horizontal="left" vertical="top" indent="1"/>
    </xf>
    <xf numFmtId="0" fontId="29" fillId="104" borderId="56">
      <alignment horizontal="left" vertical="top" indent="1"/>
    </xf>
    <xf numFmtId="0" fontId="29" fillId="110" borderId="57">
      <alignment horizontal="left" vertical="center" wrapText="1" indent="4"/>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96" fillId="111" borderId="55">
      <alignment horizontal="left" vertical="center" indent="1"/>
    </xf>
    <xf numFmtId="0" fontId="29" fillId="106" borderId="56">
      <alignment horizontal="left" vertical="center" indent="1"/>
    </xf>
    <xf numFmtId="0" fontId="101" fillId="112" borderId="57">
      <alignment horizontal="center" vertical="center" wrapTex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74" fillId="106" borderId="56">
      <alignment horizontal="left" vertical="top" indent="1"/>
    </xf>
    <xf numFmtId="0" fontId="29" fillId="106" borderId="56">
      <alignment horizontal="left" vertical="top" indent="1"/>
    </xf>
    <xf numFmtId="0" fontId="29" fillId="113" borderId="57">
      <alignment horizontal="left" vertical="center" wrapText="1" indent="6"/>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96" fillId="8" borderId="55">
      <alignment horizontal="left" vertical="center" indent="1"/>
    </xf>
    <xf numFmtId="0" fontId="29" fillId="114" borderId="10">
      <alignment horizontal="left" vertical="center"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74" fillId="8" borderId="56">
      <alignment horizontal="left" vertical="top" indent="1"/>
    </xf>
    <xf numFmtId="0" fontId="29" fillId="8" borderId="56">
      <alignment horizontal="left" vertical="top" indent="1"/>
    </xf>
    <xf numFmtId="0" fontId="29" fillId="0" borderId="57">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96" fillId="107" borderId="55">
      <alignment horizontal="left" vertical="center" indent="1"/>
    </xf>
    <xf numFmtId="0" fontId="29" fillId="57" borderId="10">
      <alignment horizontal="left" vertical="center"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74" fillId="107" borderId="56">
      <alignment horizontal="left" vertical="top" indent="1"/>
    </xf>
    <xf numFmtId="0" fontId="29" fillId="107" borderId="56">
      <alignment horizontal="left" vertical="top" indent="1"/>
    </xf>
    <xf numFmtId="0" fontId="29" fillId="115" borderId="1">
      <protection locked="0"/>
    </xf>
    <xf numFmtId="0" fontId="29" fillId="115" borderId="1">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74" fillId="115" borderId="59">
      <protection locked="0"/>
    </xf>
    <xf numFmtId="0" fontId="29" fillId="115" borderId="1">
      <protection locked="0"/>
    </xf>
    <xf numFmtId="0" fontId="102" fillId="104" borderId="60"/>
    <xf numFmtId="4" fontId="86" fillId="116" borderId="10">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103" fillId="23" borderId="56">
      <alignment vertical="center"/>
    </xf>
    <xf numFmtId="4" fontId="97" fillId="116" borderId="10">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0">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103" fillId="20" borderId="56">
      <alignment horizontal="left" vertical="center" indent="1"/>
    </xf>
    <xf numFmtId="4" fontId="86" fillId="116" borderId="10">
      <alignment horizontal="left" vertical="center"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0" fontId="103" fillId="23" borderId="56">
      <alignment horizontal="left" vertical="top" indent="1"/>
    </xf>
    <xf numFmtId="4" fontId="86" fillId="103" borderId="10">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6" fillId="0" borderId="55">
      <alignment horizontal="right" vertical="center"/>
    </xf>
    <xf numFmtId="4" fontId="97" fillId="103" borderId="10">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4" fontId="81" fillId="117" borderId="55">
      <alignment horizontal="right" vertical="center"/>
    </xf>
    <xf numFmtId="0" fontId="29" fillId="57" borderId="61">
      <alignment horizontal="left" vertical="center" wrapTex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4" fontId="96" fillId="14" borderId="55">
      <alignment horizontal="left" vertical="center" indent="1"/>
    </xf>
    <xf numFmtId="0" fontId="101" fillId="7" borderId="57">
      <alignment horizontal="center" vertical="center"/>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3" fillId="106" borderId="56">
      <alignment horizontal="left" vertical="top" indent="1"/>
    </xf>
    <xf numFmtId="0" fontId="104" fillId="0" borderId="0"/>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4" fontId="81" fillId="118" borderId="52">
      <alignment horizontal="left" vertical="center" indent="1"/>
    </xf>
    <xf numFmtId="0" fontId="96" fillId="119" borderId="1"/>
    <xf numFmtId="0" fontId="96" fillId="119" borderId="1"/>
    <xf numFmtId="4" fontId="94" fillId="103" borderId="10">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4" fontId="81" fillId="115" borderId="55">
      <alignment horizontal="right" vertical="center"/>
    </xf>
    <xf numFmtId="0" fontId="81" fillId="0" borderId="0"/>
    <xf numFmtId="2" fontId="105" fillId="120" borderId="62"/>
    <xf numFmtId="2" fontId="105" fillId="120" borderId="62"/>
    <xf numFmtId="2" fontId="106" fillId="0" borderId="0"/>
    <xf numFmtId="2" fontId="80" fillId="0" borderId="0"/>
    <xf numFmtId="2" fontId="80" fillId="121" borderId="62"/>
    <xf numFmtId="2" fontId="80" fillId="122" borderId="62"/>
    <xf numFmtId="2" fontId="80" fillId="123" borderId="62"/>
    <xf numFmtId="2" fontId="80" fillId="123" borderId="62">
      <alignment horizontal="center"/>
    </xf>
    <xf numFmtId="2" fontId="80" fillId="122" borderId="62">
      <alignment horizontal="center"/>
    </xf>
    <xf numFmtId="49" fontId="86" fillId="0" borderId="0"/>
    <xf numFmtId="190" fontId="86" fillId="0" borderId="0"/>
    <xf numFmtId="191" fontId="86" fillId="0" borderId="0"/>
    <xf numFmtId="0" fontId="81" fillId="0" borderId="52">
      <alignment horizontal="left" vertical="top" wrapText="1"/>
    </xf>
    <xf numFmtId="0" fontId="27" fillId="0" borderId="0"/>
    <xf numFmtId="0" fontId="25" fillId="0" borderId="14"/>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6"/>
    <xf numFmtId="0" fontId="19" fillId="130" borderId="9"/>
    <xf numFmtId="0" fontId="19" fillId="7" borderId="9"/>
    <xf numFmtId="0" fontId="19" fillId="7" borderId="9"/>
    <xf numFmtId="0" fontId="65" fillId="30" borderId="47"/>
    <xf numFmtId="0" fontId="20" fillId="131" borderId="10"/>
    <xf numFmtId="0" fontId="20" fillId="20" borderId="10"/>
    <xf numFmtId="0" fontId="20" fillId="20" borderId="10"/>
    <xf numFmtId="0" fontId="66" fillId="30" borderId="46"/>
    <xf numFmtId="0" fontId="21" fillId="131" borderId="9"/>
    <xf numFmtId="0" fontId="21" fillId="20" borderId="9"/>
    <xf numFmtId="0" fontId="21" fillId="20" borderId="9"/>
    <xf numFmtId="0" fontId="108" fillId="0" borderId="0"/>
    <xf numFmtId="192" fontId="45" fillId="0" borderId="0"/>
    <xf numFmtId="192" fontId="16" fillId="0" borderId="0"/>
    <xf numFmtId="44" fontId="45" fillId="0" borderId="0"/>
    <xf numFmtId="192" fontId="75" fillId="0" borderId="0"/>
    <xf numFmtId="0" fontId="58" fillId="0" borderId="43"/>
    <xf numFmtId="0" fontId="22" fillId="0" borderId="11"/>
    <xf numFmtId="0" fontId="22" fillId="0" borderId="11"/>
    <xf numFmtId="0" fontId="59" fillId="0" borderId="44"/>
    <xf numFmtId="0" fontId="23" fillId="0" borderId="12"/>
    <xf numFmtId="0" fontId="23" fillId="0" borderId="12"/>
    <xf numFmtId="0" fontId="60" fillId="0" borderId="45"/>
    <xf numFmtId="0" fontId="24" fillId="0" borderId="13"/>
    <xf numFmtId="0" fontId="24" fillId="0" borderId="13"/>
    <xf numFmtId="0" fontId="60" fillId="0" borderId="0"/>
    <xf numFmtId="0" fontId="24" fillId="0" borderId="0"/>
    <xf numFmtId="0" fontId="24" fillId="0" borderId="0"/>
    <xf numFmtId="0" fontId="2" fillId="0" borderId="51"/>
    <xf numFmtId="0" fontId="25" fillId="0" borderId="14"/>
    <xf numFmtId="0" fontId="25" fillId="0" borderId="14"/>
    <xf numFmtId="0" fontId="68" fillId="31" borderId="49"/>
    <xf numFmtId="0" fontId="26" fillId="132" borderId="15"/>
    <xf numFmtId="0" fontId="26" fillId="21" borderId="15"/>
    <xf numFmtId="0" fontId="26" fillId="21" borderId="15"/>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3"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3" fontId="112" fillId="0" borderId="0"/>
    <xf numFmtId="0" fontId="29" fillId="0" borderId="0"/>
    <xf numFmtId="193" fontId="112" fillId="0" borderId="0"/>
    <xf numFmtId="0" fontId="29" fillId="0" borderId="0"/>
    <xf numFmtId="193"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3"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6"/>
    <xf numFmtId="0" fontId="16" fillId="32" borderId="50"/>
    <xf numFmtId="0" fontId="16" fillId="32" borderId="50"/>
    <xf numFmtId="0" fontId="16" fillId="32" borderId="50"/>
    <xf numFmtId="0" fontId="16" fillId="32" borderId="50"/>
    <xf numFmtId="0" fontId="112" fillId="23" borderId="16"/>
    <xf numFmtId="0" fontId="16" fillId="23" borderId="16"/>
    <xf numFmtId="0" fontId="45" fillId="23" borderId="16"/>
    <xf numFmtId="188" fontId="45" fillId="23" borderId="16"/>
    <xf numFmtId="0" fontId="78" fillId="135" borderId="16"/>
    <xf numFmtId="0" fontId="45" fillId="23" borderId="16"/>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1"/>
    <xf numFmtId="0" fontId="67" fillId="0" borderId="48"/>
    <xf numFmtId="0" fontId="33" fillId="0" borderId="17"/>
    <xf numFmtId="0" fontId="33" fillId="0" borderId="17"/>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94"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94" fontId="74" fillId="0" borderId="0">
      <alignment vertical="top"/>
    </xf>
    <xf numFmtId="0" fontId="56" fillId="0" borderId="0"/>
    <xf numFmtId="0" fontId="77" fillId="0" borderId="0"/>
    <xf numFmtId="0" fontId="56" fillId="0" borderId="0"/>
    <xf numFmtId="166" fontId="74" fillId="0" borderId="0">
      <alignment vertical="top"/>
    </xf>
    <xf numFmtId="166" fontId="74" fillId="0" borderId="0">
      <alignment vertical="top"/>
    </xf>
    <xf numFmtId="0" fontId="77" fillId="0" borderId="0"/>
    <xf numFmtId="0" fontId="56" fillId="0" borderId="0"/>
    <xf numFmtId="166"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68" fontId="29" fillId="0" borderId="0"/>
    <xf numFmtId="176" fontId="29" fillId="0" borderId="0"/>
    <xf numFmtId="168" fontId="29" fillId="0" borderId="0"/>
    <xf numFmtId="176" fontId="45"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82"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76" fontId="112" fillId="0" borderId="0"/>
    <xf numFmtId="176" fontId="29" fillId="0" borderId="0"/>
    <xf numFmtId="176" fontId="45" fillId="0" borderId="0"/>
    <xf numFmtId="176" fontId="72" fillId="0" borderId="0"/>
    <xf numFmtId="168" fontId="45" fillId="0" borderId="0"/>
    <xf numFmtId="176" fontId="45" fillId="0" borderId="0"/>
    <xf numFmtId="176" fontId="45" fillId="0" borderId="0"/>
    <xf numFmtId="176" fontId="90" fillId="0" borderId="0"/>
    <xf numFmtId="176" fontId="90" fillId="0" borderId="0"/>
    <xf numFmtId="176" fontId="45" fillId="0" borderId="0"/>
    <xf numFmtId="176" fontId="29" fillId="0" borderId="0"/>
    <xf numFmtId="176" fontId="45" fillId="0" borderId="0"/>
    <xf numFmtId="168" fontId="29" fillId="0" borderId="0"/>
    <xf numFmtId="176" fontId="45" fillId="0" borderId="0"/>
    <xf numFmtId="176" fontId="45" fillId="0" borderId="0"/>
    <xf numFmtId="168" fontId="1" fillId="0" borderId="0"/>
    <xf numFmtId="176" fontId="45" fillId="0" borderId="0"/>
    <xf numFmtId="168" fontId="1" fillId="0" borderId="0"/>
    <xf numFmtId="176" fontId="45" fillId="0" borderId="0"/>
    <xf numFmtId="176" fontId="45" fillId="0" borderId="0"/>
    <xf numFmtId="176" fontId="1" fillId="0" borderId="0"/>
    <xf numFmtId="176" fontId="1" fillId="0" borderId="0"/>
    <xf numFmtId="176" fontId="1" fillId="0" borderId="0"/>
    <xf numFmtId="176" fontId="1" fillId="0" borderId="0"/>
    <xf numFmtId="176" fontId="72" fillId="0" borderId="0"/>
    <xf numFmtId="168" fontId="45" fillId="0" borderId="0"/>
    <xf numFmtId="176" fontId="16" fillId="0" borderId="0"/>
    <xf numFmtId="176" fontId="1" fillId="0" borderId="0"/>
    <xf numFmtId="176" fontId="1" fillId="0" borderId="0"/>
    <xf numFmtId="176" fontId="1" fillId="0" borderId="0"/>
    <xf numFmtId="176" fontId="16" fillId="0" borderId="0"/>
    <xf numFmtId="176" fontId="1" fillId="0" borderId="0"/>
    <xf numFmtId="168" fontId="29" fillId="0" borderId="0"/>
    <xf numFmtId="176" fontId="72" fillId="0" borderId="0"/>
    <xf numFmtId="176" fontId="29" fillId="0" borderId="0"/>
    <xf numFmtId="168" fontId="29" fillId="0" borderId="0"/>
    <xf numFmtId="176" fontId="16" fillId="0" borderId="0"/>
    <xf numFmtId="168" fontId="29" fillId="0" borderId="0"/>
    <xf numFmtId="176" fontId="29" fillId="0" borderId="0"/>
    <xf numFmtId="168" fontId="29" fillId="0" borderId="0"/>
    <xf numFmtId="195" fontId="29" fillId="0" borderId="0"/>
    <xf numFmtId="168" fontId="29" fillId="0" borderId="0"/>
    <xf numFmtId="176" fontId="29" fillId="0" borderId="0"/>
    <xf numFmtId="176" fontId="16" fillId="0" borderId="0"/>
    <xf numFmtId="168" fontId="29" fillId="0" borderId="0"/>
    <xf numFmtId="176" fontId="114" fillId="0" borderId="0"/>
    <xf numFmtId="168" fontId="29" fillId="0" borderId="0"/>
    <xf numFmtId="176" fontId="29" fillId="0" borderId="0"/>
    <xf numFmtId="168" fontId="29" fillId="0" borderId="0"/>
    <xf numFmtId="176" fontId="45" fillId="0" borderId="0"/>
    <xf numFmtId="168" fontId="29" fillId="0" borderId="0"/>
    <xf numFmtId="176" fontId="29" fillId="0" borderId="0"/>
    <xf numFmtId="168" fontId="29" fillId="0" borderId="0"/>
    <xf numFmtId="176" fontId="45" fillId="0" borderId="0"/>
    <xf numFmtId="168" fontId="29" fillId="0" borderId="0"/>
    <xf numFmtId="176" fontId="29" fillId="0" borderId="0"/>
    <xf numFmtId="168" fontId="29" fillId="0" borderId="0"/>
    <xf numFmtId="43" fontId="29" fillId="0" borderId="0"/>
    <xf numFmtId="168" fontId="29" fillId="0" borderId="0"/>
    <xf numFmtId="176" fontId="29" fillId="0" borderId="0"/>
    <xf numFmtId="168" fontId="29" fillId="0" borderId="0"/>
    <xf numFmtId="176" fontId="45" fillId="0" borderId="0"/>
    <xf numFmtId="0" fontId="61" fillId="26" borderId="0"/>
    <xf numFmtId="0" fontId="35" fillId="136" borderId="0"/>
    <xf numFmtId="0" fontId="35" fillId="4" borderId="0"/>
    <xf numFmtId="0" fontId="93" fillId="4" borderId="0"/>
    <xf numFmtId="0" fontId="35" fillId="4" borderId="0"/>
    <xf numFmtId="0" fontId="25" fillId="0" borderId="14"/>
    <xf numFmtId="0" fontId="19" fillId="130" borderId="9"/>
    <xf numFmtId="0" fontId="25" fillId="0" borderId="14"/>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6"/>
    <xf numFmtId="0" fontId="22" fillId="0" borderId="11"/>
    <xf numFmtId="0" fontId="29" fillId="135" borderId="16"/>
    <xf numFmtId="0" fontId="17" fillId="137" borderId="0"/>
    <xf numFmtId="0" fontId="33" fillId="0" borderId="17"/>
    <xf numFmtId="0" fontId="26" fillId="132" borderId="15"/>
    <xf numFmtId="0" fontId="34" fillId="0" borderId="0"/>
    <xf numFmtId="176"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6"/>
    <xf numFmtId="178" fontId="1" fillId="0" borderId="0"/>
    <xf numFmtId="9" fontId="29" fillId="0" borderId="0"/>
    <xf numFmtId="9" fontId="14" fillId="0" borderId="0"/>
    <xf numFmtId="176" fontId="14" fillId="0" borderId="0"/>
    <xf numFmtId="9" fontId="1" fillId="0" borderId="0"/>
    <xf numFmtId="0" fontId="96" fillId="0" borderId="0"/>
  </cellStyleXfs>
  <cellXfs count="294">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vertical="center" wrapText="1"/>
    </xf>
    <xf numFmtId="0" fontId="4" fillId="25" borderId="0" xfId="1" applyFont="1" applyFill="1" applyAlignment="1">
      <alignment horizontal="center" vertical="center"/>
    </xf>
    <xf numFmtId="0" fontId="11" fillId="25" borderId="1" xfId="61" applyFont="1" applyFill="1" applyBorder="1" applyAlignment="1">
      <alignment horizontal="left" vertical="center"/>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0" xfId="61" applyFont="1" applyFill="1" applyAlignment="1">
      <alignment horizontal="left" vertical="center"/>
    </xf>
    <xf numFmtId="0" fontId="10" fillId="0" borderId="1" xfId="0" applyFont="1" applyBorder="1" applyAlignment="1">
      <alignment horizontal="center" vertical="center"/>
    </xf>
    <xf numFmtId="0" fontId="43" fillId="0" borderId="1" xfId="61" applyFont="1" applyBorder="1" applyAlignment="1">
      <alignment horizontal="center" vertical="center"/>
    </xf>
    <xf numFmtId="0" fontId="11" fillId="0" borderId="1" xfId="61" applyFont="1" applyBorder="1" applyAlignment="1">
      <alignment horizontal="center" vertical="center" wrapText="1"/>
    </xf>
    <xf numFmtId="49" fontId="11" fillId="25" borderId="63" xfId="61" applyNumberFormat="1" applyFont="1" applyFill="1" applyBorder="1" applyAlignment="1">
      <alignment horizontal="center" vertical="center"/>
    </xf>
    <xf numFmtId="0" fontId="7" fillId="0" borderId="63" xfId="1" applyFont="1" applyBorder="1" applyAlignment="1">
      <alignment vertical="center" wrapText="1"/>
    </xf>
    <xf numFmtId="0" fontId="7" fillId="0" borderId="63" xfId="1" applyFont="1" applyBorder="1" applyAlignment="1">
      <alignment horizontal="center" vertical="center" wrapText="1"/>
    </xf>
    <xf numFmtId="0" fontId="7" fillId="25" borderId="63" xfId="1" applyFont="1" applyFill="1" applyBorder="1" applyAlignment="1">
      <alignment horizontal="center" vertical="center" wrapText="1"/>
    </xf>
    <xf numFmtId="0" fontId="7" fillId="0" borderId="65" xfId="1" applyFont="1" applyBorder="1" applyAlignment="1">
      <alignment horizontal="center" vertical="center" wrapText="1"/>
    </xf>
    <xf numFmtId="49" fontId="7" fillId="0" borderId="63" xfId="1" applyNumberFormat="1" applyFont="1" applyBorder="1" applyAlignment="1">
      <alignment vertical="center"/>
    </xf>
    <xf numFmtId="0" fontId="11" fillId="0" borderId="65" xfId="2" applyFont="1" applyBorder="1" applyAlignment="1">
      <alignment vertical="center" wrapText="1"/>
    </xf>
    <xf numFmtId="0" fontId="116" fillId="0" borderId="63" xfId="1" applyFont="1" applyBorder="1" applyAlignment="1">
      <alignment horizontal="center" vertical="center" wrapText="1"/>
    </xf>
    <xf numFmtId="0" fontId="7" fillId="0" borderId="65" xfId="1" applyFont="1" applyBorder="1" applyAlignment="1">
      <alignment vertical="center" wrapText="1"/>
    </xf>
    <xf numFmtId="0" fontId="7" fillId="0" borderId="65" xfId="1" applyFont="1" applyBorder="1" applyAlignment="1">
      <alignment horizontal="left" vertical="center" wrapText="1"/>
    </xf>
    <xf numFmtId="49" fontId="7" fillId="25" borderId="63" xfId="1" applyNumberFormat="1" applyFont="1" applyFill="1" applyBorder="1" applyAlignment="1">
      <alignment horizontal="center" vertical="center" wrapText="1"/>
    </xf>
    <xf numFmtId="0" fontId="7" fillId="0" borderId="63" xfId="1" applyFont="1" applyBorder="1" applyAlignment="1">
      <alignment horizontal="left" vertical="center" wrapText="1"/>
    </xf>
    <xf numFmtId="0" fontId="36" fillId="25" borderId="63" xfId="1" applyFont="1" applyFill="1" applyBorder="1" applyAlignment="1">
      <alignment horizontal="center" vertical="center" wrapText="1"/>
    </xf>
    <xf numFmtId="0" fontId="3" fillId="0" borderId="63" xfId="1" applyBorder="1" applyAlignment="1">
      <alignment horizontal="center" vertical="center"/>
    </xf>
    <xf numFmtId="10" fontId="7" fillId="25" borderId="63" xfId="1" applyNumberFormat="1" applyFont="1" applyFill="1" applyBorder="1" applyAlignment="1">
      <alignment horizontal="center" vertical="center" wrapText="1"/>
    </xf>
    <xf numFmtId="0" fontId="115" fillId="0" borderId="67" xfId="0" applyFont="1" applyBorder="1" applyAlignment="1">
      <alignment horizontal="center" vertical="center" wrapText="1"/>
    </xf>
    <xf numFmtId="49" fontId="11" fillId="0" borderId="63" xfId="61" applyNumberFormat="1" applyFont="1" applyBorder="1" applyAlignment="1">
      <alignment horizontal="center" vertical="center" wrapText="1"/>
    </xf>
    <xf numFmtId="0" fontId="40" fillId="0" borderId="63" xfId="49" applyFont="1" applyBorder="1" applyAlignment="1">
      <alignment horizontal="center" vertical="center"/>
    </xf>
    <xf numFmtId="0" fontId="37" fillId="0" borderId="63" xfId="49" applyFont="1" applyBorder="1" applyAlignment="1">
      <alignment horizontal="center" vertical="center"/>
    </xf>
    <xf numFmtId="49" fontId="37" fillId="0" borderId="64" xfId="49" applyNumberFormat="1" applyFont="1" applyBorder="1" applyAlignment="1">
      <alignment horizontal="center" vertical="center"/>
    </xf>
    <xf numFmtId="49" fontId="37" fillId="0" borderId="63" xfId="49" applyNumberFormat="1" applyFont="1" applyBorder="1" applyAlignment="1">
      <alignment horizontal="center" vertical="center" wrapText="1"/>
    </xf>
    <xf numFmtId="0" fontId="38" fillId="0" borderId="63" xfId="0" applyFont="1" applyBorder="1" applyAlignment="1">
      <alignment horizontal="center" vertical="center" wrapText="1"/>
    </xf>
    <xf numFmtId="1" fontId="37" fillId="0" borderId="63" xfId="49" applyNumberFormat="1" applyFont="1" applyBorder="1" applyAlignment="1">
      <alignment horizontal="center" vertical="center" wrapText="1"/>
    </xf>
    <xf numFmtId="0" fontId="117" fillId="0" borderId="63" xfId="0" applyFont="1" applyBorder="1" applyAlignment="1" applyProtection="1">
      <alignment horizontal="center" vertical="center" wrapText="1"/>
      <protection locked="0"/>
    </xf>
    <xf numFmtId="0" fontId="37" fillId="0" borderId="63" xfId="49" applyFont="1" applyBorder="1" applyAlignment="1">
      <alignment horizontal="center" vertical="center" wrapText="1"/>
    </xf>
    <xf numFmtId="14" fontId="37" fillId="0" borderId="63" xfId="49" applyNumberFormat="1" applyFont="1" applyBorder="1" applyAlignment="1">
      <alignment horizontal="center" vertical="center" wrapText="1"/>
    </xf>
    <xf numFmtId="14" fontId="117" fillId="0" borderId="63" xfId="0" applyNumberFormat="1" applyFont="1" applyBorder="1" applyAlignment="1" applyProtection="1">
      <alignment horizontal="center" vertical="center" wrapText="1"/>
      <protection locked="0"/>
    </xf>
    <xf numFmtId="0" fontId="38" fillId="0" borderId="63" xfId="1909" applyFont="1" applyBorder="1" applyAlignment="1">
      <alignment horizontal="center" vertical="center" wrapText="1"/>
    </xf>
    <xf numFmtId="4" fontId="38" fillId="0" borderId="63" xfId="0" applyNumberFormat="1" applyFont="1" applyBorder="1" applyAlignment="1">
      <alignment horizontal="center" vertical="center" wrapText="1"/>
    </xf>
    <xf numFmtId="4" fontId="37" fillId="0" borderId="63" xfId="49" applyNumberFormat="1" applyFont="1" applyBorder="1" applyAlignment="1">
      <alignment horizontal="center" vertical="center" wrapText="1"/>
    </xf>
    <xf numFmtId="1" fontId="117" fillId="0" borderId="63" xfId="0" applyNumberFormat="1" applyFont="1" applyBorder="1" applyAlignment="1">
      <alignment horizontal="center" vertical="center" wrapText="1"/>
    </xf>
    <xf numFmtId="14" fontId="118" fillId="0" borderId="63" xfId="0" applyNumberFormat="1" applyFont="1" applyBorder="1" applyAlignment="1">
      <alignment horizontal="center" vertical="center" wrapText="1"/>
    </xf>
    <xf numFmtId="14" fontId="38" fillId="0" borderId="63" xfId="0" applyNumberFormat="1" applyFont="1" applyBorder="1" applyAlignment="1">
      <alignment horizontal="center" vertical="center" wrapText="1"/>
    </xf>
    <xf numFmtId="0" fontId="36" fillId="0" borderId="63" xfId="49" applyFont="1" applyBorder="1" applyAlignment="1">
      <alignment horizontal="center" vertical="center"/>
    </xf>
    <xf numFmtId="0" fontId="74" fillId="0" borderId="0" xfId="1081" applyAlignment="1">
      <alignment horizontal="left"/>
    </xf>
    <xf numFmtId="0" fontId="115" fillId="0" borderId="0" xfId="1081" applyFont="1" applyAlignment="1">
      <alignment horizontal="left"/>
    </xf>
    <xf numFmtId="0" fontId="115" fillId="0" borderId="0" xfId="1081" applyFont="1" applyAlignment="1">
      <alignment horizontal="right"/>
    </xf>
    <xf numFmtId="0" fontId="74" fillId="0" borderId="0" xfId="1081"/>
    <xf numFmtId="0" fontId="122" fillId="0" borderId="67" xfId="1081" applyFont="1" applyBorder="1" applyAlignment="1">
      <alignment horizontal="center" wrapText="1"/>
    </xf>
    <xf numFmtId="0" fontId="123" fillId="0" borderId="67" xfId="1081" applyFont="1" applyBorder="1" applyAlignment="1">
      <alignment horizontal="center" vertical="center" wrapText="1"/>
    </xf>
    <xf numFmtId="0" fontId="123" fillId="0" borderId="67" xfId="1081" applyFont="1" applyBorder="1" applyAlignment="1">
      <alignment horizontal="left" vertical="center" wrapText="1"/>
    </xf>
    <xf numFmtId="0" fontId="102" fillId="0" borderId="0" xfId="1081" applyFont="1" applyAlignment="1">
      <alignment horizontal="left"/>
    </xf>
    <xf numFmtId="0" fontId="122" fillId="0" borderId="67" xfId="1081" applyFont="1" applyBorder="1" applyAlignment="1">
      <alignment horizontal="left" vertical="center" wrapText="1"/>
    </xf>
    <xf numFmtId="49" fontId="123" fillId="0" borderId="67" xfId="1081" applyNumberFormat="1" applyFont="1" applyBorder="1" applyAlignment="1">
      <alignment horizontal="center" vertical="center" wrapText="1"/>
    </xf>
    <xf numFmtId="0" fontId="119" fillId="0" borderId="67" xfId="1081" applyFont="1" applyBorder="1" applyAlignment="1">
      <alignment horizontal="left" wrapText="1"/>
    </xf>
    <xf numFmtId="0" fontId="115" fillId="0" borderId="67" xfId="1081" applyFont="1" applyBorder="1" applyAlignment="1">
      <alignment horizontal="left" wrapText="1"/>
    </xf>
    <xf numFmtId="0" fontId="119" fillId="0" borderId="67" xfId="0" applyFont="1" applyBorder="1" applyAlignment="1">
      <alignment horizontal="center" vertical="center" wrapText="1"/>
    </xf>
    <xf numFmtId="0" fontId="119" fillId="0" borderId="67" xfId="1081" applyFont="1" applyBorder="1" applyAlignment="1">
      <alignment horizontal="center" vertical="center" wrapText="1"/>
    </xf>
    <xf numFmtId="0" fontId="119" fillId="0" borderId="0" xfId="1081" applyFont="1" applyAlignment="1">
      <alignment horizontal="left"/>
    </xf>
    <xf numFmtId="14" fontId="115" fillId="0" borderId="67" xfId="0" applyNumberFormat="1" applyFont="1" applyBorder="1" applyAlignment="1">
      <alignment horizontal="center" vertical="center" wrapText="1"/>
    </xf>
    <xf numFmtId="9" fontId="115" fillId="0" borderId="67" xfId="1908"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1908" applyFont="1" applyBorder="1" applyAlignment="1">
      <alignment horizontal="center" vertical="top" wrapText="1"/>
    </xf>
    <xf numFmtId="9" fontId="119" fillId="0" borderId="67" xfId="1908" applyFont="1" applyBorder="1" applyAlignment="1">
      <alignment horizontal="center" wrapText="1"/>
    </xf>
    <xf numFmtId="0" fontId="115" fillId="0" borderId="67" xfId="0" applyFont="1" applyBorder="1" applyAlignment="1">
      <alignment horizontal="center" wrapText="1"/>
    </xf>
    <xf numFmtId="9" fontId="115" fillId="0" borderId="67" xfId="1908" applyFont="1" applyBorder="1" applyAlignment="1">
      <alignment horizontal="center" wrapText="1"/>
    </xf>
    <xf numFmtId="9" fontId="115" fillId="0" borderId="67" xfId="0" applyNumberFormat="1" applyFont="1" applyBorder="1" applyAlignment="1">
      <alignment horizontal="center" wrapText="1"/>
    </xf>
    <xf numFmtId="0" fontId="42" fillId="0" borderId="73" xfId="2" applyFont="1" applyBorder="1" applyAlignment="1">
      <alignment vertical="top" wrapText="1"/>
    </xf>
    <xf numFmtId="0" fontId="41" fillId="0" borderId="6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vertical="center"/>
    </xf>
    <xf numFmtId="0" fontId="115" fillId="0" borderId="67" xfId="1081" applyFont="1" applyBorder="1" applyAlignment="1">
      <alignment horizontal="center" vertical="center" wrapText="1"/>
    </xf>
    <xf numFmtId="0" fontId="122" fillId="0" borderId="67" xfId="1081" applyFont="1" applyBorder="1" applyAlignment="1">
      <alignment horizontal="center" vertical="center" wrapText="1"/>
    </xf>
    <xf numFmtId="0" fontId="40" fillId="0" borderId="6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7" fontId="74" fillId="0" borderId="0" xfId="1081" applyNumberFormat="1" applyAlignment="1">
      <alignment horizontal="left"/>
    </xf>
    <xf numFmtId="167" fontId="123" fillId="0" borderId="67" xfId="1081" applyNumberFormat="1" applyFont="1" applyBorder="1" applyAlignment="1">
      <alignment horizontal="center" vertical="center" wrapText="1"/>
    </xf>
    <xf numFmtId="167" fontId="122" fillId="0" borderId="67" xfId="1081" applyNumberFormat="1" applyFont="1" applyBorder="1" applyAlignment="1">
      <alignment horizontal="center" vertical="center" wrapText="1"/>
    </xf>
    <xf numFmtId="174" fontId="37" fillId="0" borderId="63" xfId="49" applyNumberFormat="1" applyFont="1" applyBorder="1" applyAlignment="1">
      <alignment horizontal="center" vertical="center" wrapText="1"/>
    </xf>
    <xf numFmtId="175" fontId="37" fillId="0" borderId="63" xfId="49" applyNumberFormat="1" applyFont="1" applyBorder="1" applyAlignment="1">
      <alignment horizontal="center" vertical="center" wrapText="1"/>
    </xf>
    <xf numFmtId="164" fontId="38" fillId="0" borderId="63" xfId="0" applyNumberFormat="1" applyFont="1" applyBorder="1" applyAlignment="1">
      <alignment horizontal="center" vertical="center" wrapText="1"/>
    </xf>
    <xf numFmtId="165" fontId="37" fillId="0" borderId="63" xfId="49" applyNumberFormat="1" applyFont="1" applyBorder="1" applyAlignment="1">
      <alignment horizontal="center" vertical="center" wrapText="1"/>
    </xf>
    <xf numFmtId="166" fontId="37" fillId="0" borderId="63" xfId="49" applyNumberFormat="1" applyFont="1" applyBorder="1" applyAlignment="1">
      <alignment horizontal="center" vertical="center" wrapText="1"/>
    </xf>
    <xf numFmtId="167" fontId="38" fillId="0" borderId="63" xfId="0" applyNumberFormat="1" applyFont="1" applyBorder="1" applyAlignment="1">
      <alignment horizontal="center" vertical="center" wrapText="1"/>
    </xf>
    <xf numFmtId="168" fontId="37" fillId="0" borderId="63" xfId="76" applyFont="1" applyBorder="1" applyAlignment="1">
      <alignment horizontal="center" vertical="center" wrapText="1"/>
    </xf>
    <xf numFmtId="169" fontId="38" fillId="0" borderId="63" xfId="0" applyNumberFormat="1" applyFont="1" applyBorder="1" applyAlignment="1">
      <alignment horizontal="center" vertical="center" wrapText="1"/>
    </xf>
    <xf numFmtId="170" fontId="41" fillId="0" borderId="37" xfId="2" applyNumberFormat="1" applyFont="1" applyBorder="1" applyAlignment="1">
      <alignment horizontal="center"/>
    </xf>
    <xf numFmtId="171" fontId="41" fillId="0" borderId="37" xfId="2" applyNumberFormat="1" applyFont="1" applyBorder="1" applyAlignment="1">
      <alignment horizontal="center" vertical="top" wrapText="1"/>
    </xf>
    <xf numFmtId="172" fontId="41" fillId="0" borderId="37" xfId="2" applyNumberFormat="1" applyFont="1" applyBorder="1" applyAlignment="1">
      <alignment horizontal="center" vertical="top" wrapText="1"/>
    </xf>
    <xf numFmtId="173"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66" xfId="0" applyBorder="1"/>
    <xf numFmtId="0" fontId="0" fillId="0" borderId="68"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9" fillId="25" borderId="0" xfId="1" applyFont="1" applyFill="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65"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6" xfId="50" applyFont="1" applyBorder="1" applyAlignment="1">
      <alignment horizontal="center" vertical="center"/>
    </xf>
    <xf numFmtId="0" fontId="0" fillId="0" borderId="30" xfId="0" applyBorder="1"/>
    <xf numFmtId="0" fontId="53" fillId="0" borderId="18" xfId="50" applyFont="1" applyBorder="1" applyAlignment="1">
      <alignment horizontal="center"/>
    </xf>
    <xf numFmtId="0" fontId="51" fillId="0" borderId="27" xfId="50" applyFont="1" applyBorder="1" applyAlignment="1">
      <alignment vertical="center"/>
    </xf>
    <xf numFmtId="0" fontId="0" fillId="0" borderId="3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0" fillId="0" borderId="22"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76" xfId="50" applyFont="1" applyBorder="1" applyAlignment="1">
      <alignment vertical="center"/>
    </xf>
    <xf numFmtId="0" fontId="0" fillId="0" borderId="36" xfId="0" applyBorder="1"/>
    <xf numFmtId="0" fontId="0" fillId="0" borderId="35" xfId="0" applyBorder="1"/>
    <xf numFmtId="0" fontId="53" fillId="0" borderId="29" xfId="50" applyFont="1" applyBorder="1" applyAlignment="1">
      <alignment vertical="center"/>
    </xf>
    <xf numFmtId="0" fontId="51" fillId="0" borderId="1" xfId="50" applyFont="1" applyBorder="1" applyAlignment="1">
      <alignment horizontal="center" vertical="center"/>
    </xf>
    <xf numFmtId="0" fontId="53" fillId="0" borderId="27" xfId="50" applyFont="1" applyBorder="1" applyAlignment="1">
      <alignment horizontal="left"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1" fillId="0" borderId="0" xfId="50" applyFont="1"/>
    <xf numFmtId="0" fontId="1" fillId="0" borderId="0" xfId="50"/>
    <xf numFmtId="0" fontId="51" fillId="0" borderId="32" xfId="50" applyFont="1" applyBorder="1" applyAlignment="1">
      <alignment vertical="center"/>
    </xf>
    <xf numFmtId="0" fontId="0" fillId="0" borderId="74" xfId="0" applyBorder="1"/>
    <xf numFmtId="0" fontId="51" fillId="0" borderId="75" xfId="50" applyFont="1" applyBorder="1" applyAlignment="1">
      <alignment vertical="center"/>
    </xf>
    <xf numFmtId="0" fontId="0" fillId="0" borderId="34" xfId="0" applyBorder="1"/>
    <xf numFmtId="0" fontId="0" fillId="0" borderId="33" xfId="0" applyBorder="1"/>
    <xf numFmtId="0" fontId="115" fillId="0" borderId="67" xfId="1081" applyFont="1" applyBorder="1" applyAlignment="1">
      <alignment horizontal="center" vertical="center" wrapText="1"/>
    </xf>
    <xf numFmtId="0" fontId="0" fillId="0" borderId="69" xfId="0" applyBorder="1"/>
    <xf numFmtId="0" fontId="0" fillId="0" borderId="72" xfId="0" applyBorder="1"/>
    <xf numFmtId="0" fontId="115" fillId="0" borderId="0" xfId="1081" applyFont="1" applyAlignment="1">
      <alignment horizontal="center"/>
    </xf>
    <xf numFmtId="0" fontId="74" fillId="0" borderId="0" xfId="1081" applyAlignment="1">
      <alignment horizontal="left"/>
    </xf>
    <xf numFmtId="0" fontId="119" fillId="0" borderId="0" xfId="1081" applyFont="1" applyAlignment="1">
      <alignment horizontal="center" wrapText="1"/>
    </xf>
    <xf numFmtId="0" fontId="120" fillId="0" borderId="0" xfId="1081" applyFont="1" applyAlignment="1">
      <alignment horizontal="center"/>
    </xf>
    <xf numFmtId="0" fontId="121" fillId="0" borderId="0" xfId="1081" applyFont="1" applyAlignment="1">
      <alignment horizontal="center" wrapText="1"/>
    </xf>
    <xf numFmtId="0" fontId="119" fillId="0" borderId="0" xfId="1081" applyFont="1" applyAlignment="1">
      <alignment horizontal="center"/>
    </xf>
    <xf numFmtId="0" fontId="0" fillId="0" borderId="78" xfId="0" applyBorder="1"/>
    <xf numFmtId="0" fontId="0" fillId="0" borderId="79" xfId="0" applyBorder="1"/>
    <xf numFmtId="0" fontId="122" fillId="0" borderId="67" xfId="1081" applyFont="1" applyBorder="1" applyAlignment="1">
      <alignment horizontal="center" vertical="center" wrapText="1"/>
    </xf>
    <xf numFmtId="0" fontId="0" fillId="0" borderId="77" xfId="0" applyBorder="1"/>
    <xf numFmtId="0" fontId="0" fillId="0" borderId="70" xfId="0" applyBorder="1"/>
    <xf numFmtId="0" fontId="0" fillId="0" borderId="71" xfId="0" applyBorder="1"/>
    <xf numFmtId="0" fontId="40" fillId="0" borderId="63" xfId="49" applyFont="1" applyBorder="1" applyAlignment="1">
      <alignment horizontal="center" vertical="center" wrapText="1"/>
    </xf>
    <xf numFmtId="0" fontId="0" fillId="0" borderId="83" xfId="0" applyBorder="1"/>
    <xf numFmtId="0" fontId="0" fillId="0" borderId="80" xfId="0" applyBorder="1"/>
    <xf numFmtId="0" fontId="0" fillId="0" borderId="81"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63" xfId="49" applyFont="1" applyBorder="1" applyAlignment="1">
      <alignment horizontal="center" vertical="center" textRotation="90" wrapText="1"/>
    </xf>
    <xf numFmtId="0" fontId="0" fillId="0" borderId="82"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65" xfId="49" applyFont="1" applyBorder="1" applyAlignment="1">
      <alignment horizontal="center" vertical="center" wrapText="1"/>
    </xf>
    <xf numFmtId="0" fontId="0" fillId="0" borderId="5" xfId="0" applyBorder="1"/>
    <xf numFmtId="0" fontId="50" fillId="0" borderId="63"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63"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1910">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Обычный_07.08" xfId="1909"/>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xfId="1908" builtinId="5"/>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3D03-45B7-9F22-FB78B790CB1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3D03-45B7-9F22-FB78B790CB15}"/>
            </c:ext>
          </c:extLst>
        </c:ser>
        <c:dLbls>
          <c:showLegendKey val="0"/>
          <c:showVal val="0"/>
          <c:showCatName val="0"/>
          <c:showSerName val="0"/>
          <c:showPercent val="0"/>
          <c:showBubbleSize val="0"/>
        </c:dLbls>
        <c:smooth val="0"/>
        <c:axId val="133132672"/>
        <c:axId val="133134208"/>
      </c:lineChart>
      <c:catAx>
        <c:axId val="133132672"/>
        <c:scaling>
          <c:orientation val="minMax"/>
        </c:scaling>
        <c:delete val="0"/>
        <c:axPos val="b"/>
        <c:numFmt formatCode="General" sourceLinked="1"/>
        <c:majorTickMark val="out"/>
        <c:minorTickMark val="none"/>
        <c:tickLblPos val="nextTo"/>
        <c:crossAx val="133134208"/>
        <c:crosses val="autoZero"/>
        <c:auto val="1"/>
        <c:lblAlgn val="ctr"/>
        <c:lblOffset val="100"/>
        <c:noMultiLvlLbl val="0"/>
      </c:catAx>
      <c:valAx>
        <c:axId val="133134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132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3" zoomScaleSheetLayoutView="100" workbookViewId="0">
      <selection activeCell="D25" sqref="D2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c r="A1" s="11"/>
      <c r="C1" s="21" t="s">
        <v>0</v>
      </c>
    </row>
    <row r="2" spans="1:22" s="6" customFormat="1" ht="18.75" customHeight="1">
      <c r="A2" s="11"/>
      <c r="C2" s="9" t="s">
        <v>1</v>
      </c>
    </row>
    <row r="3" spans="1:22" s="6" customFormat="1" ht="18.75" customHeight="1">
      <c r="A3" s="10"/>
      <c r="C3" s="9" t="s">
        <v>2</v>
      </c>
    </row>
    <row r="4" spans="1:22" s="6" customFormat="1" ht="18.75" customHeight="1">
      <c r="A4" s="10"/>
      <c r="H4" s="9"/>
    </row>
    <row r="5" spans="1:22" s="6" customFormat="1" ht="15.75" customHeight="1">
      <c r="A5" s="196" t="s">
        <v>3</v>
      </c>
      <c r="B5" s="191"/>
      <c r="C5" s="191"/>
      <c r="D5" s="80"/>
      <c r="E5" s="80"/>
      <c r="F5" s="80"/>
      <c r="G5" s="80"/>
      <c r="H5" s="80"/>
      <c r="I5" s="80"/>
      <c r="J5" s="80"/>
    </row>
    <row r="6" spans="1:22" s="6" customFormat="1" ht="18.75" customHeight="1">
      <c r="A6" s="10"/>
      <c r="H6" s="9"/>
    </row>
    <row r="7" spans="1:22" s="6" customFormat="1" ht="18.75" customHeight="1">
      <c r="A7" s="201" t="s">
        <v>4</v>
      </c>
      <c r="B7" s="191"/>
      <c r="C7" s="191"/>
      <c r="D7" s="8"/>
      <c r="E7" s="8"/>
      <c r="F7" s="8"/>
      <c r="G7" s="8"/>
      <c r="H7" s="8"/>
      <c r="I7" s="8"/>
      <c r="J7" s="8"/>
      <c r="K7" s="8"/>
      <c r="L7" s="8"/>
      <c r="M7" s="8"/>
      <c r="N7" s="8"/>
      <c r="O7" s="8"/>
      <c r="P7" s="8"/>
      <c r="Q7" s="8"/>
      <c r="R7" s="8"/>
      <c r="S7" s="8"/>
      <c r="T7" s="8"/>
      <c r="U7" s="8"/>
      <c r="V7" s="8"/>
    </row>
    <row r="8" spans="1:22" s="6" customFormat="1" ht="18.75" customHeight="1">
      <c r="A8" s="159"/>
      <c r="B8" s="159"/>
      <c r="C8" s="159"/>
      <c r="D8" s="159"/>
      <c r="E8" s="159"/>
      <c r="F8" s="159"/>
      <c r="G8" s="159"/>
      <c r="H8" s="159"/>
      <c r="I8" s="8"/>
      <c r="J8" s="8"/>
      <c r="K8" s="8"/>
      <c r="L8" s="8"/>
      <c r="M8" s="8"/>
      <c r="N8" s="8"/>
      <c r="O8" s="8"/>
      <c r="P8" s="8"/>
      <c r="Q8" s="8"/>
      <c r="R8" s="8"/>
      <c r="S8" s="8"/>
      <c r="T8" s="8"/>
      <c r="U8" s="8"/>
      <c r="V8" s="8"/>
    </row>
    <row r="9" spans="1:22" s="6" customFormat="1" ht="18.75" customHeight="1">
      <c r="A9" s="199" t="s">
        <v>5</v>
      </c>
      <c r="B9" s="191"/>
      <c r="C9" s="191"/>
      <c r="D9" s="5"/>
      <c r="E9" s="5"/>
      <c r="F9" s="5"/>
      <c r="G9" s="5"/>
      <c r="H9" s="5"/>
      <c r="I9" s="8"/>
      <c r="J9" s="8"/>
      <c r="K9" s="8"/>
      <c r="L9" s="8"/>
      <c r="M9" s="8"/>
      <c r="N9" s="8"/>
      <c r="O9" s="8"/>
      <c r="P9" s="8"/>
      <c r="Q9" s="8"/>
      <c r="R9" s="8"/>
      <c r="S9" s="8"/>
      <c r="T9" s="8"/>
      <c r="U9" s="8"/>
      <c r="V9" s="8"/>
    </row>
    <row r="10" spans="1:22" s="6" customFormat="1" ht="18.75" customHeight="1">
      <c r="A10" s="190" t="s">
        <v>6</v>
      </c>
      <c r="B10" s="191"/>
      <c r="C10" s="191"/>
      <c r="D10" s="3"/>
      <c r="E10" s="3"/>
      <c r="F10" s="3"/>
      <c r="G10" s="3"/>
      <c r="H10" s="3"/>
      <c r="I10" s="8"/>
      <c r="J10" s="8"/>
      <c r="K10" s="8"/>
      <c r="L10" s="8"/>
      <c r="M10" s="8"/>
      <c r="N10" s="8"/>
      <c r="O10" s="8"/>
      <c r="P10" s="8"/>
      <c r="Q10" s="8"/>
      <c r="R10" s="8"/>
      <c r="S10" s="8"/>
      <c r="T10" s="8"/>
      <c r="U10" s="8"/>
      <c r="V10" s="8"/>
    </row>
    <row r="11" spans="1:22" s="6" customFormat="1" ht="18.75" customHeight="1">
      <c r="A11" s="159"/>
      <c r="B11" s="159"/>
      <c r="C11" s="159"/>
      <c r="D11" s="159"/>
      <c r="E11" s="159"/>
      <c r="F11" s="159"/>
      <c r="G11" s="159"/>
      <c r="H11" s="159"/>
      <c r="I11" s="8"/>
      <c r="J11" s="8"/>
      <c r="K11" s="8"/>
      <c r="L11" s="8"/>
      <c r="M11" s="8"/>
      <c r="N11" s="8"/>
      <c r="O11" s="8"/>
      <c r="P11" s="8"/>
      <c r="Q11" s="8"/>
      <c r="R11" s="8"/>
      <c r="S11" s="8"/>
      <c r="T11" s="8"/>
      <c r="U11" s="8"/>
      <c r="V11" s="8"/>
    </row>
    <row r="12" spans="1:22" s="6" customFormat="1" ht="18.75" customHeight="1">
      <c r="A12" s="200" t="s">
        <v>7</v>
      </c>
      <c r="B12" s="191"/>
      <c r="C12" s="191"/>
      <c r="D12" s="5"/>
      <c r="E12" s="5"/>
      <c r="F12" s="5"/>
      <c r="G12" s="5"/>
      <c r="H12" s="5"/>
      <c r="I12" s="8"/>
      <c r="J12" s="8"/>
      <c r="K12" s="8"/>
      <c r="L12" s="8"/>
      <c r="M12" s="8"/>
      <c r="N12" s="8"/>
      <c r="O12" s="8"/>
      <c r="P12" s="8"/>
      <c r="Q12" s="8"/>
      <c r="R12" s="8"/>
      <c r="S12" s="8"/>
      <c r="T12" s="8"/>
      <c r="U12" s="8"/>
      <c r="V12" s="8"/>
    </row>
    <row r="13" spans="1:22" s="6" customFormat="1" ht="18.75" customHeight="1">
      <c r="A13" s="192" t="s">
        <v>8</v>
      </c>
      <c r="B13" s="191"/>
      <c r="C13" s="191"/>
      <c r="D13" s="3"/>
      <c r="E13" s="3"/>
      <c r="F13" s="3"/>
      <c r="G13" s="3"/>
      <c r="H13" s="3"/>
      <c r="I13" s="8"/>
      <c r="J13" s="8"/>
      <c r="K13" s="8"/>
      <c r="L13" s="8"/>
      <c r="M13" s="8"/>
      <c r="N13" s="8"/>
      <c r="O13" s="8"/>
      <c r="P13" s="8"/>
      <c r="Q13" s="8"/>
      <c r="R13" s="8"/>
      <c r="S13" s="8"/>
      <c r="T13" s="8"/>
      <c r="U13" s="8"/>
      <c r="V13" s="8"/>
    </row>
    <row r="14" spans="1:22" s="6" customFormat="1" ht="15.75" customHeight="1">
      <c r="A14" s="84"/>
      <c r="B14" s="84"/>
      <c r="C14" s="84"/>
      <c r="D14" s="160"/>
      <c r="E14" s="160"/>
      <c r="F14" s="160"/>
      <c r="G14" s="160"/>
      <c r="H14" s="160"/>
      <c r="I14" s="160"/>
      <c r="J14" s="160"/>
      <c r="K14" s="160"/>
      <c r="L14" s="160"/>
      <c r="M14" s="160"/>
      <c r="N14" s="160"/>
      <c r="O14" s="160"/>
      <c r="P14" s="160"/>
      <c r="Q14" s="160"/>
      <c r="R14" s="160"/>
      <c r="S14" s="160"/>
      <c r="T14" s="160"/>
      <c r="U14" s="160"/>
      <c r="V14" s="160"/>
    </row>
    <row r="15" spans="1:22" s="2" customFormat="1" ht="26.25" customHeight="1">
      <c r="A15" s="202" t="s">
        <v>9</v>
      </c>
      <c r="B15" s="198"/>
      <c r="C15" s="198"/>
      <c r="D15" s="5"/>
      <c r="E15" s="5"/>
      <c r="F15" s="5"/>
      <c r="G15" s="5"/>
      <c r="H15" s="5"/>
      <c r="I15" s="5"/>
      <c r="J15" s="5"/>
      <c r="K15" s="5"/>
      <c r="L15" s="5"/>
      <c r="M15" s="5"/>
      <c r="N15" s="5"/>
      <c r="O15" s="5"/>
      <c r="P15" s="5"/>
      <c r="Q15" s="5"/>
      <c r="R15" s="5"/>
      <c r="S15" s="5"/>
      <c r="T15" s="5"/>
      <c r="U15" s="5"/>
      <c r="V15" s="5"/>
    </row>
    <row r="16" spans="1:22" s="2" customFormat="1" ht="15" customHeight="1">
      <c r="A16" s="190" t="s">
        <v>10</v>
      </c>
      <c r="B16" s="198"/>
      <c r="C16" s="198"/>
      <c r="D16" s="3"/>
      <c r="E16" s="3"/>
      <c r="F16" s="3"/>
      <c r="G16" s="3"/>
      <c r="H16" s="3"/>
      <c r="I16" s="3"/>
      <c r="J16" s="3"/>
      <c r="K16" s="3"/>
      <c r="L16" s="3"/>
      <c r="M16" s="3"/>
      <c r="N16" s="3"/>
      <c r="O16" s="3"/>
      <c r="P16" s="3"/>
      <c r="Q16" s="3"/>
      <c r="R16" s="3"/>
      <c r="S16" s="3"/>
      <c r="T16" s="3"/>
      <c r="U16" s="3"/>
      <c r="V16" s="3"/>
    </row>
    <row r="17" spans="1:22" s="2" customFormat="1" ht="15" customHeight="1">
      <c r="A17" s="160"/>
      <c r="B17" s="160"/>
      <c r="C17" s="160"/>
      <c r="D17" s="160"/>
      <c r="E17" s="160"/>
      <c r="F17" s="160"/>
      <c r="G17" s="160"/>
      <c r="H17" s="160"/>
      <c r="I17" s="160"/>
      <c r="J17" s="160"/>
      <c r="K17" s="160"/>
      <c r="L17" s="160"/>
      <c r="M17" s="160"/>
      <c r="N17" s="160"/>
      <c r="O17" s="160"/>
      <c r="P17" s="160"/>
      <c r="Q17" s="160"/>
      <c r="R17" s="160"/>
      <c r="S17" s="160"/>
    </row>
    <row r="18" spans="1:22" s="2" customFormat="1" ht="15" customHeight="1">
      <c r="A18" s="197" t="s">
        <v>11</v>
      </c>
      <c r="B18" s="198"/>
      <c r="C18" s="198"/>
      <c r="D18" s="4"/>
      <c r="E18" s="4"/>
      <c r="F18" s="4"/>
      <c r="G18" s="4"/>
      <c r="H18" s="4"/>
      <c r="I18" s="4"/>
      <c r="J18" s="4"/>
      <c r="K18" s="4"/>
      <c r="L18" s="4"/>
      <c r="M18" s="4"/>
      <c r="N18" s="4"/>
      <c r="O18" s="4"/>
      <c r="P18" s="4"/>
      <c r="Q18" s="4"/>
      <c r="R18" s="4"/>
      <c r="S18" s="4"/>
      <c r="T18" s="4"/>
      <c r="U18" s="4"/>
      <c r="V18" s="4"/>
    </row>
    <row r="19" spans="1:22" s="2" customFormat="1" ht="15" customHeight="1">
      <c r="A19" s="3"/>
      <c r="B19" s="3"/>
      <c r="C19" s="3"/>
      <c r="D19" s="3"/>
      <c r="E19" s="3"/>
      <c r="F19" s="3"/>
      <c r="G19" s="3"/>
      <c r="H19" s="3"/>
      <c r="I19" s="160"/>
      <c r="J19" s="160"/>
      <c r="K19" s="160"/>
      <c r="L19" s="160"/>
      <c r="M19" s="160"/>
      <c r="N19" s="160"/>
      <c r="O19" s="160"/>
      <c r="P19" s="160"/>
      <c r="Q19" s="160"/>
      <c r="R19" s="160"/>
      <c r="S19" s="160"/>
    </row>
    <row r="20" spans="1:22" s="2" customFormat="1" ht="39.75" customHeight="1">
      <c r="A20" s="94" t="s">
        <v>12</v>
      </c>
      <c r="B20" s="97" t="s">
        <v>13</v>
      </c>
      <c r="C20" s="95" t="s">
        <v>14</v>
      </c>
      <c r="D20" s="3"/>
      <c r="E20" s="3"/>
      <c r="F20" s="3"/>
      <c r="G20" s="3"/>
      <c r="H20" s="3"/>
      <c r="I20" s="160"/>
      <c r="J20" s="160"/>
      <c r="K20" s="160"/>
      <c r="L20" s="160"/>
      <c r="M20" s="160"/>
      <c r="N20" s="160"/>
      <c r="O20" s="160"/>
      <c r="P20" s="160"/>
      <c r="Q20" s="160"/>
      <c r="R20" s="160"/>
      <c r="S20" s="160"/>
    </row>
    <row r="21" spans="1:22" s="2" customFormat="1" ht="16.5" customHeight="1">
      <c r="A21" s="95">
        <v>1</v>
      </c>
      <c r="B21" s="97">
        <v>2</v>
      </c>
      <c r="C21" s="95">
        <v>3</v>
      </c>
      <c r="D21" s="3"/>
      <c r="E21" s="3"/>
      <c r="F21" s="3"/>
      <c r="G21" s="3"/>
      <c r="H21" s="3"/>
      <c r="I21" s="160"/>
      <c r="J21" s="160"/>
      <c r="K21" s="160"/>
      <c r="L21" s="160"/>
      <c r="M21" s="160"/>
      <c r="N21" s="160"/>
      <c r="O21" s="160"/>
      <c r="P21" s="160"/>
      <c r="Q21" s="160"/>
      <c r="R21" s="160"/>
      <c r="S21" s="160"/>
    </row>
    <row r="22" spans="1:22" s="2" customFormat="1" ht="39" customHeight="1">
      <c r="A22" s="98" t="s">
        <v>15</v>
      </c>
      <c r="B22" s="102" t="s">
        <v>16</v>
      </c>
      <c r="C22" s="103" t="s">
        <v>17</v>
      </c>
      <c r="D22" s="3"/>
      <c r="E22" s="3"/>
      <c r="F22" s="3"/>
      <c r="G22" s="3"/>
      <c r="H22" s="3"/>
      <c r="I22" s="160"/>
      <c r="J22" s="160"/>
      <c r="K22" s="160"/>
      <c r="L22" s="160"/>
      <c r="M22" s="160"/>
      <c r="N22" s="160"/>
      <c r="O22" s="160"/>
      <c r="P22" s="160"/>
      <c r="Q22" s="160"/>
      <c r="R22" s="160"/>
      <c r="S22" s="160"/>
    </row>
    <row r="23" spans="1:22" s="2" customFormat="1" ht="63" customHeight="1">
      <c r="A23" s="98" t="s">
        <v>18</v>
      </c>
      <c r="B23" s="101" t="s">
        <v>19</v>
      </c>
      <c r="C23" s="96" t="s">
        <v>20</v>
      </c>
      <c r="D23" s="3"/>
      <c r="E23" s="3"/>
      <c r="F23" s="3"/>
      <c r="G23" s="3"/>
      <c r="H23" s="3"/>
      <c r="I23" s="160"/>
      <c r="J23" s="160"/>
      <c r="K23" s="160"/>
      <c r="L23" s="160"/>
      <c r="M23" s="160"/>
      <c r="N23" s="160"/>
      <c r="O23" s="160"/>
      <c r="P23" s="160"/>
      <c r="Q23" s="160"/>
      <c r="R23" s="160"/>
      <c r="S23" s="160"/>
    </row>
    <row r="24" spans="1:22" s="2" customFormat="1" ht="22.5" customHeight="1">
      <c r="A24" s="193"/>
      <c r="B24" s="194"/>
      <c r="C24" s="195"/>
      <c r="D24" s="3"/>
      <c r="E24" s="3"/>
      <c r="F24" s="3"/>
      <c r="G24" s="3"/>
      <c r="H24" s="3"/>
      <c r="I24" s="160"/>
      <c r="J24" s="160"/>
      <c r="K24" s="160"/>
      <c r="L24" s="160"/>
      <c r="M24" s="160"/>
      <c r="N24" s="160"/>
      <c r="O24" s="160"/>
      <c r="P24" s="160"/>
      <c r="Q24" s="160"/>
      <c r="R24" s="160"/>
      <c r="S24" s="160"/>
    </row>
    <row r="25" spans="1:22" s="15" customFormat="1" ht="58.5" customHeight="1">
      <c r="A25" s="98" t="s">
        <v>21</v>
      </c>
      <c r="B25" s="104" t="s">
        <v>22</v>
      </c>
      <c r="C25" s="95" t="s">
        <v>23</v>
      </c>
      <c r="D25" s="17"/>
      <c r="E25" s="17"/>
      <c r="F25" s="17"/>
      <c r="G25" s="17"/>
      <c r="H25" s="16"/>
      <c r="I25" s="16"/>
      <c r="J25" s="16"/>
      <c r="K25" s="16"/>
      <c r="L25" s="16"/>
      <c r="M25" s="16"/>
      <c r="N25" s="16"/>
      <c r="O25" s="16"/>
      <c r="P25" s="16"/>
      <c r="Q25" s="16"/>
      <c r="R25" s="16"/>
    </row>
    <row r="26" spans="1:22" s="15" customFormat="1" ht="42.75" customHeight="1">
      <c r="A26" s="98" t="s">
        <v>24</v>
      </c>
      <c r="B26" s="104" t="s">
        <v>25</v>
      </c>
      <c r="C26" s="95" t="s">
        <v>26</v>
      </c>
      <c r="D26" s="17"/>
      <c r="E26" s="17"/>
      <c r="F26" s="17"/>
      <c r="G26" s="17"/>
      <c r="H26" s="16"/>
      <c r="I26" s="16"/>
      <c r="J26" s="16"/>
      <c r="K26" s="16"/>
      <c r="L26" s="16"/>
      <c r="M26" s="16"/>
      <c r="N26" s="16"/>
      <c r="O26" s="16"/>
      <c r="P26" s="16"/>
      <c r="Q26" s="16"/>
      <c r="R26" s="16"/>
    </row>
    <row r="27" spans="1:22" s="15" customFormat="1" ht="51.75" customHeight="1">
      <c r="A27" s="98" t="s">
        <v>27</v>
      </c>
      <c r="B27" s="104" t="s">
        <v>28</v>
      </c>
      <c r="C27" s="95" t="s">
        <v>29</v>
      </c>
      <c r="D27" s="17"/>
      <c r="E27" s="17"/>
      <c r="F27" s="17"/>
      <c r="G27" s="17"/>
      <c r="H27" s="16"/>
      <c r="I27" s="16"/>
      <c r="J27" s="16"/>
      <c r="K27" s="16"/>
      <c r="L27" s="16"/>
      <c r="M27" s="16"/>
      <c r="N27" s="16"/>
      <c r="O27" s="16"/>
      <c r="P27" s="16"/>
      <c r="Q27" s="16"/>
      <c r="R27" s="16"/>
    </row>
    <row r="28" spans="1:22" s="15" customFormat="1" ht="42.75" customHeight="1">
      <c r="A28" s="98" t="s">
        <v>30</v>
      </c>
      <c r="B28" s="104" t="s">
        <v>31</v>
      </c>
      <c r="C28" s="95" t="s">
        <v>32</v>
      </c>
      <c r="D28" s="17"/>
      <c r="E28" s="17"/>
      <c r="F28" s="17"/>
      <c r="G28" s="17"/>
      <c r="H28" s="16"/>
      <c r="I28" s="16"/>
      <c r="J28" s="16"/>
      <c r="K28" s="16"/>
      <c r="L28" s="16"/>
      <c r="M28" s="16"/>
      <c r="N28" s="16"/>
      <c r="O28" s="16"/>
      <c r="P28" s="16"/>
      <c r="Q28" s="16"/>
      <c r="R28" s="16"/>
    </row>
    <row r="29" spans="1:22" s="15" customFormat="1" ht="51.75" customHeight="1">
      <c r="A29" s="98" t="s">
        <v>33</v>
      </c>
      <c r="B29" s="104" t="s">
        <v>34</v>
      </c>
      <c r="C29" s="95" t="s">
        <v>32</v>
      </c>
      <c r="D29" s="17"/>
      <c r="E29" s="17"/>
      <c r="F29" s="17"/>
      <c r="G29" s="17"/>
      <c r="H29" s="16"/>
      <c r="I29" s="16"/>
      <c r="J29" s="16"/>
      <c r="K29" s="16"/>
      <c r="L29" s="16"/>
      <c r="M29" s="16"/>
      <c r="N29" s="16"/>
      <c r="O29" s="16"/>
      <c r="P29" s="16"/>
      <c r="Q29" s="16"/>
      <c r="R29" s="16"/>
    </row>
    <row r="30" spans="1:22" s="15" customFormat="1" ht="51.75" customHeight="1">
      <c r="A30" s="98" t="s">
        <v>35</v>
      </c>
      <c r="B30" s="104" t="s">
        <v>36</v>
      </c>
      <c r="C30" s="95" t="s">
        <v>32</v>
      </c>
      <c r="D30" s="17"/>
      <c r="E30" s="17"/>
      <c r="F30" s="17"/>
      <c r="G30" s="17"/>
      <c r="H30" s="16"/>
      <c r="I30" s="16"/>
      <c r="J30" s="16"/>
      <c r="K30" s="16"/>
      <c r="L30" s="16"/>
      <c r="M30" s="16"/>
      <c r="N30" s="16"/>
      <c r="O30" s="16"/>
      <c r="P30" s="16"/>
      <c r="Q30" s="16"/>
      <c r="R30" s="16"/>
    </row>
    <row r="31" spans="1:22" s="15" customFormat="1" ht="51.75" customHeight="1">
      <c r="A31" s="98" t="s">
        <v>37</v>
      </c>
      <c r="B31" s="104" t="s">
        <v>38</v>
      </c>
      <c r="C31" s="95" t="s">
        <v>32</v>
      </c>
      <c r="D31" s="17"/>
      <c r="E31" s="17"/>
      <c r="F31" s="17"/>
      <c r="G31" s="17"/>
      <c r="H31" s="16"/>
      <c r="I31" s="16"/>
      <c r="J31" s="16"/>
      <c r="K31" s="16"/>
      <c r="L31" s="16"/>
      <c r="M31" s="16"/>
      <c r="N31" s="16"/>
      <c r="O31" s="16"/>
      <c r="P31" s="16"/>
      <c r="Q31" s="16"/>
      <c r="R31" s="16"/>
    </row>
    <row r="32" spans="1:22" s="15" customFormat="1" ht="51.75" customHeight="1">
      <c r="A32" s="98" t="s">
        <v>39</v>
      </c>
      <c r="B32" s="104" t="s">
        <v>40</v>
      </c>
      <c r="C32" s="95" t="s">
        <v>32</v>
      </c>
      <c r="D32" s="17"/>
      <c r="E32" s="17"/>
      <c r="F32" s="17"/>
      <c r="G32" s="17"/>
      <c r="H32" s="16"/>
      <c r="I32" s="16"/>
      <c r="J32" s="16"/>
      <c r="K32" s="16"/>
      <c r="L32" s="16"/>
      <c r="M32" s="16"/>
      <c r="N32" s="16"/>
      <c r="O32" s="16"/>
      <c r="P32" s="16"/>
      <c r="Q32" s="16"/>
      <c r="R32" s="16"/>
    </row>
    <row r="33" spans="1:18" s="15" customFormat="1" ht="101.25" customHeight="1">
      <c r="A33" s="98" t="s">
        <v>41</v>
      </c>
      <c r="B33" s="104" t="s">
        <v>42</v>
      </c>
      <c r="C33" s="95" t="s">
        <v>43</v>
      </c>
      <c r="D33" s="17"/>
      <c r="E33" s="17"/>
      <c r="F33" s="17"/>
      <c r="G33" s="17"/>
      <c r="H33" s="16"/>
      <c r="I33" s="16"/>
      <c r="J33" s="16"/>
      <c r="K33" s="16"/>
      <c r="L33" s="16"/>
      <c r="M33" s="16"/>
      <c r="N33" s="16"/>
      <c r="O33" s="16"/>
      <c r="P33" s="16"/>
      <c r="Q33" s="16"/>
      <c r="R33" s="16"/>
    </row>
    <row r="34" spans="1:18" ht="111" customHeight="1">
      <c r="A34" s="98" t="s">
        <v>44</v>
      </c>
      <c r="B34" s="104" t="s">
        <v>45</v>
      </c>
      <c r="C34" s="95" t="s">
        <v>32</v>
      </c>
    </row>
    <row r="35" spans="1:18" ht="58.5" customHeight="1">
      <c r="A35" s="98" t="s">
        <v>46</v>
      </c>
      <c r="B35" s="104" t="s">
        <v>47</v>
      </c>
      <c r="C35" s="95" t="s">
        <v>32</v>
      </c>
    </row>
    <row r="36" spans="1:18" ht="51.75" customHeight="1">
      <c r="A36" s="98" t="s">
        <v>48</v>
      </c>
      <c r="B36" s="104" t="s">
        <v>49</v>
      </c>
      <c r="C36" s="95" t="s">
        <v>32</v>
      </c>
    </row>
    <row r="37" spans="1:18" ht="43.5" customHeight="1">
      <c r="A37" s="98" t="s">
        <v>50</v>
      </c>
      <c r="B37" s="104" t="s">
        <v>51</v>
      </c>
      <c r="C37" s="95" t="s">
        <v>52</v>
      </c>
    </row>
    <row r="38" spans="1:18" ht="43.5" customHeight="1">
      <c r="A38" s="98" t="s">
        <v>53</v>
      </c>
      <c r="B38" s="104" t="s">
        <v>54</v>
      </c>
      <c r="C38" s="95" t="s">
        <v>32</v>
      </c>
    </row>
    <row r="39" spans="1:18" ht="23.25" customHeight="1">
      <c r="A39" s="193"/>
      <c r="B39" s="194"/>
      <c r="C39" s="195"/>
    </row>
    <row r="40" spans="1:18" ht="63" customHeight="1">
      <c r="A40" s="98" t="s">
        <v>55</v>
      </c>
      <c r="B40" s="104" t="s">
        <v>56</v>
      </c>
      <c r="C40" s="105" t="s">
        <v>57</v>
      </c>
    </row>
    <row r="41" spans="1:18" ht="105.75" customHeight="1">
      <c r="A41" s="98" t="s">
        <v>58</v>
      </c>
      <c r="B41" s="104" t="s">
        <v>59</v>
      </c>
      <c r="C41" s="96" t="s">
        <v>60</v>
      </c>
    </row>
    <row r="42" spans="1:18" ht="83.25" customHeight="1">
      <c r="A42" s="98" t="s">
        <v>61</v>
      </c>
      <c r="B42" s="104" t="s">
        <v>62</v>
      </c>
      <c r="C42" s="96" t="s">
        <v>60</v>
      </c>
    </row>
    <row r="43" spans="1:18" ht="186" customHeight="1">
      <c r="A43" s="98" t="s">
        <v>63</v>
      </c>
      <c r="B43" s="104" t="s">
        <v>64</v>
      </c>
      <c r="C43" s="96" t="s">
        <v>65</v>
      </c>
    </row>
    <row r="44" spans="1:18" ht="111" customHeight="1">
      <c r="A44" s="98" t="s">
        <v>66</v>
      </c>
      <c r="B44" s="104" t="s">
        <v>67</v>
      </c>
      <c r="C44" s="96" t="s">
        <v>60</v>
      </c>
    </row>
    <row r="45" spans="1:18" ht="120" customHeight="1">
      <c r="A45" s="98" t="s">
        <v>68</v>
      </c>
      <c r="B45" s="104" t="s">
        <v>69</v>
      </c>
      <c r="C45" s="107">
        <v>0.52500000000000002</v>
      </c>
    </row>
    <row r="46" spans="1:18" ht="101.25" customHeight="1">
      <c r="A46" s="98" t="s">
        <v>70</v>
      </c>
      <c r="B46" s="104" t="s">
        <v>71</v>
      </c>
      <c r="C46" s="96" t="s">
        <v>72</v>
      </c>
    </row>
    <row r="47" spans="1:18" ht="18.75" customHeight="1">
      <c r="A47" s="193"/>
      <c r="B47" s="194"/>
      <c r="C47" s="195"/>
    </row>
    <row r="48" spans="1:18" ht="75.75" customHeight="1">
      <c r="A48" s="98" t="s">
        <v>73</v>
      </c>
      <c r="B48" s="104" t="s">
        <v>74</v>
      </c>
      <c r="C48" s="106">
        <f>'6.2. Паспорт фин осв ввод'!AB24</f>
        <v>2.1191827999999999</v>
      </c>
    </row>
    <row r="49" spans="1:3" ht="71.25" customHeight="1">
      <c r="A49" s="98" t="s">
        <v>75</v>
      </c>
      <c r="B49" s="104" t="s">
        <v>76</v>
      </c>
      <c r="C49" s="106">
        <f>'6.2. Паспорт фин осв ввод'!AB30</f>
        <v>1.765984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8" zoomScale="70" zoomScaleSheetLayoutView="7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c r="A1" s="11"/>
      <c r="S1" s="21" t="s">
        <v>0</v>
      </c>
    </row>
    <row r="2" spans="1:28" s="6" customFormat="1" ht="18.75" customHeight="1">
      <c r="A2" s="11"/>
      <c r="S2" s="9" t="s">
        <v>1</v>
      </c>
    </row>
    <row r="3" spans="1:28" s="6" customFormat="1" ht="18.75" customHeight="1">
      <c r="S3" s="9" t="s">
        <v>77</v>
      </c>
    </row>
    <row r="4" spans="1:28" s="6" customFormat="1" ht="18.75" customHeight="1">
      <c r="A4" s="196"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6" customFormat="1" ht="15.75" customHeight="1">
      <c r="A5" s="10"/>
    </row>
    <row r="6" spans="1:28" s="6" customFormat="1" ht="18.75" customHeight="1">
      <c r="A6" s="201" t="s">
        <v>4</v>
      </c>
      <c r="B6" s="191"/>
      <c r="C6" s="191"/>
      <c r="D6" s="191"/>
      <c r="E6" s="191"/>
      <c r="F6" s="191"/>
      <c r="G6" s="191"/>
      <c r="H6" s="191"/>
      <c r="I6" s="191"/>
      <c r="J6" s="191"/>
      <c r="K6" s="191"/>
      <c r="L6" s="191"/>
      <c r="M6" s="191"/>
      <c r="N6" s="191"/>
      <c r="O6" s="191"/>
      <c r="P6" s="191"/>
      <c r="Q6" s="191"/>
      <c r="R6" s="191"/>
      <c r="S6" s="191"/>
      <c r="T6" s="8"/>
      <c r="U6" s="8"/>
      <c r="V6" s="8"/>
      <c r="W6" s="8"/>
      <c r="X6" s="8"/>
      <c r="Y6" s="8"/>
      <c r="Z6" s="8"/>
      <c r="AA6" s="8"/>
      <c r="AB6" s="8"/>
    </row>
    <row r="7" spans="1:28" s="6" customFormat="1" ht="18.75" customHeight="1">
      <c r="A7" s="201"/>
      <c r="B7" s="191"/>
      <c r="C7" s="191"/>
      <c r="D7" s="191"/>
      <c r="E7" s="191"/>
      <c r="F7" s="191"/>
      <c r="G7" s="191"/>
      <c r="H7" s="191"/>
      <c r="I7" s="191"/>
      <c r="J7" s="191"/>
      <c r="K7" s="191"/>
      <c r="L7" s="191"/>
      <c r="M7" s="191"/>
      <c r="N7" s="191"/>
      <c r="O7" s="191"/>
      <c r="P7" s="191"/>
      <c r="Q7" s="191"/>
      <c r="R7" s="191"/>
      <c r="S7" s="191"/>
      <c r="T7" s="8"/>
      <c r="U7" s="8"/>
      <c r="V7" s="8"/>
      <c r="W7" s="8"/>
      <c r="X7" s="8"/>
      <c r="Y7" s="8"/>
      <c r="Z7" s="8"/>
      <c r="AA7" s="8"/>
      <c r="AB7" s="8"/>
    </row>
    <row r="8" spans="1:28" s="6" customFormat="1" ht="18.75" customHeight="1">
      <c r="A8" s="199" t="str">
        <f>'1. паспорт местоположение'!A9:C9</f>
        <v>АО"ССК"</v>
      </c>
      <c r="B8" s="191"/>
      <c r="C8" s="191"/>
      <c r="D8" s="191"/>
      <c r="E8" s="191"/>
      <c r="F8" s="191"/>
      <c r="G8" s="191"/>
      <c r="H8" s="191"/>
      <c r="I8" s="191"/>
      <c r="J8" s="191"/>
      <c r="K8" s="191"/>
      <c r="L8" s="191"/>
      <c r="M8" s="191"/>
      <c r="N8" s="191"/>
      <c r="O8" s="191"/>
      <c r="P8" s="191"/>
      <c r="Q8" s="191"/>
      <c r="R8" s="191"/>
      <c r="S8" s="191"/>
      <c r="T8" s="8"/>
      <c r="U8" s="8"/>
      <c r="V8" s="8"/>
      <c r="W8" s="8"/>
      <c r="X8" s="8"/>
      <c r="Y8" s="8"/>
      <c r="Z8" s="8"/>
      <c r="AA8" s="8"/>
      <c r="AB8" s="8"/>
    </row>
    <row r="9" spans="1:28" s="6" customFormat="1" ht="18.75" customHeight="1">
      <c r="A9" s="190" t="s">
        <v>6</v>
      </c>
      <c r="B9" s="191"/>
      <c r="C9" s="191"/>
      <c r="D9" s="191"/>
      <c r="E9" s="191"/>
      <c r="F9" s="191"/>
      <c r="G9" s="191"/>
      <c r="H9" s="191"/>
      <c r="I9" s="191"/>
      <c r="J9" s="191"/>
      <c r="K9" s="191"/>
      <c r="L9" s="191"/>
      <c r="M9" s="191"/>
      <c r="N9" s="191"/>
      <c r="O9" s="191"/>
      <c r="P9" s="191"/>
      <c r="Q9" s="191"/>
      <c r="R9" s="191"/>
      <c r="S9" s="191"/>
      <c r="T9" s="8"/>
      <c r="U9" s="8"/>
      <c r="V9" s="8"/>
      <c r="W9" s="8"/>
      <c r="X9" s="8"/>
      <c r="Y9" s="8"/>
      <c r="Z9" s="8"/>
      <c r="AA9" s="8"/>
      <c r="AB9" s="8"/>
    </row>
    <row r="10" spans="1:28" s="6" customFormat="1" ht="18.75" customHeight="1">
      <c r="A10" s="201"/>
      <c r="B10" s="191"/>
      <c r="C10" s="191"/>
      <c r="D10" s="191"/>
      <c r="E10" s="191"/>
      <c r="F10" s="191"/>
      <c r="G10" s="191"/>
      <c r="H10" s="191"/>
      <c r="I10" s="191"/>
      <c r="J10" s="191"/>
      <c r="K10" s="191"/>
      <c r="L10" s="191"/>
      <c r="M10" s="191"/>
      <c r="N10" s="191"/>
      <c r="O10" s="191"/>
      <c r="P10" s="191"/>
      <c r="Q10" s="191"/>
      <c r="R10" s="191"/>
      <c r="S10" s="191"/>
      <c r="T10" s="8"/>
      <c r="U10" s="8"/>
      <c r="V10" s="8"/>
      <c r="W10" s="8"/>
      <c r="X10" s="8"/>
      <c r="Y10" s="8"/>
      <c r="Z10" s="8"/>
      <c r="AA10" s="8"/>
      <c r="AB10" s="8"/>
    </row>
    <row r="11" spans="1:28" s="6" customFormat="1" ht="18.75" customHeight="1">
      <c r="A11" s="199" t="str">
        <f>'1. паспорт местоположение'!A12:C12</f>
        <v>P_0072</v>
      </c>
      <c r="B11" s="191"/>
      <c r="C11" s="191"/>
      <c r="D11" s="191"/>
      <c r="E11" s="191"/>
      <c r="F11" s="191"/>
      <c r="G11" s="191"/>
      <c r="H11" s="191"/>
      <c r="I11" s="191"/>
      <c r="J11" s="191"/>
      <c r="K11" s="191"/>
      <c r="L11" s="191"/>
      <c r="M11" s="191"/>
      <c r="N11" s="191"/>
      <c r="O11" s="191"/>
      <c r="P11" s="191"/>
      <c r="Q11" s="191"/>
      <c r="R11" s="191"/>
      <c r="S11" s="191"/>
      <c r="T11" s="8"/>
      <c r="U11" s="8"/>
      <c r="V11" s="8"/>
      <c r="W11" s="8"/>
      <c r="X11" s="8"/>
      <c r="Y11" s="8"/>
      <c r="Z11" s="8"/>
      <c r="AA11" s="8"/>
      <c r="AB11" s="8"/>
    </row>
    <row r="12" spans="1:28" s="6" customFormat="1" ht="18.75" customHeight="1">
      <c r="A12" s="190" t="s">
        <v>8</v>
      </c>
      <c r="B12" s="191"/>
      <c r="C12" s="191"/>
      <c r="D12" s="191"/>
      <c r="E12" s="191"/>
      <c r="F12" s="191"/>
      <c r="G12" s="191"/>
      <c r="H12" s="191"/>
      <c r="I12" s="191"/>
      <c r="J12" s="191"/>
      <c r="K12" s="191"/>
      <c r="L12" s="191"/>
      <c r="M12" s="191"/>
      <c r="N12" s="191"/>
      <c r="O12" s="191"/>
      <c r="P12" s="191"/>
      <c r="Q12" s="191"/>
      <c r="R12" s="191"/>
      <c r="S12" s="191"/>
      <c r="T12" s="8"/>
      <c r="U12" s="8"/>
      <c r="V12" s="8"/>
      <c r="W12" s="8"/>
      <c r="X12" s="8"/>
      <c r="Y12" s="8"/>
      <c r="Z12" s="8"/>
      <c r="AA12" s="8"/>
      <c r="AB12" s="8"/>
    </row>
    <row r="13" spans="1:28" s="6" customFormat="1" ht="15.75" customHeight="1">
      <c r="A13" s="206"/>
      <c r="B13" s="191"/>
      <c r="C13" s="191"/>
      <c r="D13" s="191"/>
      <c r="E13" s="191"/>
      <c r="F13" s="191"/>
      <c r="G13" s="191"/>
      <c r="H13" s="191"/>
      <c r="I13" s="191"/>
      <c r="J13" s="191"/>
      <c r="K13" s="191"/>
      <c r="L13" s="191"/>
      <c r="M13" s="191"/>
      <c r="N13" s="191"/>
      <c r="O13" s="191"/>
      <c r="P13" s="191"/>
      <c r="Q13" s="191"/>
      <c r="R13" s="191"/>
      <c r="S13" s="191"/>
      <c r="T13" s="160"/>
      <c r="U13" s="160"/>
      <c r="V13" s="160"/>
      <c r="W13" s="160"/>
      <c r="X13" s="160"/>
      <c r="Y13" s="160"/>
      <c r="Z13" s="160"/>
      <c r="AA13" s="160"/>
      <c r="AB13" s="160"/>
    </row>
    <row r="14" spans="1:28" s="2" customFormat="1" ht="12" customHeight="1">
      <c r="A14" s="199"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4" s="198"/>
      <c r="C14" s="198"/>
      <c r="D14" s="198"/>
      <c r="E14" s="198"/>
      <c r="F14" s="198"/>
      <c r="G14" s="198"/>
      <c r="H14" s="198"/>
      <c r="I14" s="198"/>
      <c r="J14" s="198"/>
      <c r="K14" s="198"/>
      <c r="L14" s="198"/>
      <c r="M14" s="198"/>
      <c r="N14" s="198"/>
      <c r="O14" s="198"/>
      <c r="P14" s="198"/>
      <c r="Q14" s="198"/>
      <c r="R14" s="198"/>
      <c r="S14" s="198"/>
      <c r="T14" s="5"/>
      <c r="U14" s="5"/>
      <c r="V14" s="5"/>
      <c r="W14" s="5"/>
      <c r="X14" s="5"/>
      <c r="Y14" s="5"/>
      <c r="Z14" s="5"/>
      <c r="AA14" s="5"/>
      <c r="AB14" s="5"/>
    </row>
    <row r="15" spans="1:28" s="2" customFormat="1" ht="15" customHeight="1">
      <c r="A15" s="190" t="s">
        <v>10</v>
      </c>
      <c r="B15" s="198"/>
      <c r="C15" s="198"/>
      <c r="D15" s="198"/>
      <c r="E15" s="198"/>
      <c r="F15" s="198"/>
      <c r="G15" s="198"/>
      <c r="H15" s="198"/>
      <c r="I15" s="198"/>
      <c r="J15" s="198"/>
      <c r="K15" s="198"/>
      <c r="L15" s="198"/>
      <c r="M15" s="198"/>
      <c r="N15" s="198"/>
      <c r="O15" s="198"/>
      <c r="P15" s="198"/>
      <c r="Q15" s="198"/>
      <c r="R15" s="198"/>
      <c r="S15" s="198"/>
      <c r="T15" s="3"/>
      <c r="U15" s="3"/>
      <c r="V15" s="3"/>
      <c r="W15" s="3"/>
      <c r="X15" s="3"/>
      <c r="Y15" s="3"/>
      <c r="Z15" s="3"/>
      <c r="AA15" s="3"/>
      <c r="AB15" s="3"/>
    </row>
    <row r="16" spans="1:28" s="2" customFormat="1" ht="15" customHeight="1">
      <c r="A16" s="206"/>
      <c r="B16" s="198"/>
      <c r="C16" s="198"/>
      <c r="D16" s="198"/>
      <c r="E16" s="198"/>
      <c r="F16" s="198"/>
      <c r="G16" s="198"/>
      <c r="H16" s="198"/>
      <c r="I16" s="198"/>
      <c r="J16" s="198"/>
      <c r="K16" s="198"/>
      <c r="L16" s="198"/>
      <c r="M16" s="198"/>
      <c r="N16" s="198"/>
      <c r="O16" s="198"/>
      <c r="P16" s="198"/>
      <c r="Q16" s="198"/>
      <c r="R16" s="198"/>
      <c r="S16" s="198"/>
      <c r="T16" s="160"/>
      <c r="U16" s="160"/>
      <c r="V16" s="160"/>
      <c r="W16" s="160"/>
      <c r="X16" s="160"/>
      <c r="Y16" s="160"/>
    </row>
    <row r="17" spans="1:28" s="2" customFormat="1" ht="45.75" customHeight="1">
      <c r="A17" s="197" t="s">
        <v>78</v>
      </c>
      <c r="B17" s="198"/>
      <c r="C17" s="198"/>
      <c r="D17" s="198"/>
      <c r="E17" s="198"/>
      <c r="F17" s="198"/>
      <c r="G17" s="198"/>
      <c r="H17" s="198"/>
      <c r="I17" s="198"/>
      <c r="J17" s="198"/>
      <c r="K17" s="198"/>
      <c r="L17" s="198"/>
      <c r="M17" s="198"/>
      <c r="N17" s="198"/>
      <c r="O17" s="198"/>
      <c r="P17" s="198"/>
      <c r="Q17" s="198"/>
      <c r="R17" s="198"/>
      <c r="S17" s="198"/>
      <c r="T17" s="4"/>
      <c r="U17" s="4"/>
      <c r="V17" s="4"/>
      <c r="W17" s="4"/>
      <c r="X17" s="4"/>
      <c r="Y17" s="4"/>
      <c r="Z17" s="4"/>
      <c r="AA17" s="4"/>
      <c r="AB17" s="4"/>
    </row>
    <row r="18" spans="1:28" s="2" customFormat="1" ht="15" customHeight="1">
      <c r="A18" s="207"/>
      <c r="B18" s="208"/>
      <c r="C18" s="208"/>
      <c r="D18" s="208"/>
      <c r="E18" s="208"/>
      <c r="F18" s="208"/>
      <c r="G18" s="208"/>
      <c r="H18" s="208"/>
      <c r="I18" s="208"/>
      <c r="J18" s="208"/>
      <c r="K18" s="208"/>
      <c r="L18" s="208"/>
      <c r="M18" s="208"/>
      <c r="N18" s="208"/>
      <c r="O18" s="208"/>
      <c r="P18" s="208"/>
      <c r="Q18" s="208"/>
      <c r="R18" s="208"/>
      <c r="S18" s="208"/>
      <c r="T18" s="160"/>
      <c r="U18" s="160"/>
      <c r="V18" s="160"/>
      <c r="W18" s="160"/>
      <c r="X18" s="160"/>
      <c r="Y18" s="160"/>
    </row>
    <row r="19" spans="1:28" s="2" customFormat="1" ht="54" customHeight="1">
      <c r="A19" s="203" t="s">
        <v>12</v>
      </c>
      <c r="B19" s="203" t="s">
        <v>79</v>
      </c>
      <c r="C19" s="203" t="s">
        <v>80</v>
      </c>
      <c r="D19" s="203" t="s">
        <v>81</v>
      </c>
      <c r="E19" s="203" t="s">
        <v>82</v>
      </c>
      <c r="F19" s="203" t="s">
        <v>83</v>
      </c>
      <c r="G19" s="203" t="s">
        <v>84</v>
      </c>
      <c r="H19" s="203" t="s">
        <v>85</v>
      </c>
      <c r="I19" s="203" t="s">
        <v>86</v>
      </c>
      <c r="J19" s="203" t="s">
        <v>87</v>
      </c>
      <c r="K19" s="203" t="s">
        <v>88</v>
      </c>
      <c r="L19" s="203" t="s">
        <v>89</v>
      </c>
      <c r="M19" s="203" t="s">
        <v>90</v>
      </c>
      <c r="N19" s="203" t="s">
        <v>91</v>
      </c>
      <c r="O19" s="203" t="s">
        <v>92</v>
      </c>
      <c r="P19" s="203" t="s">
        <v>93</v>
      </c>
      <c r="Q19" s="203" t="s">
        <v>94</v>
      </c>
      <c r="R19" s="195"/>
      <c r="S19" s="205" t="s">
        <v>95</v>
      </c>
      <c r="T19" s="160"/>
      <c r="U19" s="160"/>
      <c r="V19" s="160"/>
      <c r="W19" s="160"/>
      <c r="X19" s="160"/>
      <c r="Y19" s="160"/>
    </row>
    <row r="20" spans="1:28" s="2" customFormat="1" ht="180.75" customHeight="1">
      <c r="A20" s="204"/>
      <c r="B20" s="204"/>
      <c r="C20" s="204"/>
      <c r="D20" s="204"/>
      <c r="E20" s="204"/>
      <c r="F20" s="204"/>
      <c r="G20" s="204"/>
      <c r="H20" s="204"/>
      <c r="I20" s="204"/>
      <c r="J20" s="204"/>
      <c r="K20" s="204"/>
      <c r="L20" s="204"/>
      <c r="M20" s="204"/>
      <c r="N20" s="204"/>
      <c r="O20" s="204"/>
      <c r="P20" s="204"/>
      <c r="Q20" s="161" t="s">
        <v>96</v>
      </c>
      <c r="R20" s="22" t="s">
        <v>97</v>
      </c>
      <c r="S20" s="204"/>
      <c r="T20" s="160"/>
      <c r="U20" s="160"/>
      <c r="V20" s="160"/>
      <c r="W20" s="160"/>
      <c r="X20" s="160"/>
      <c r="Y20" s="160"/>
    </row>
    <row r="21" spans="1:28" s="2" customFormat="1" ht="18.75" customHeight="1">
      <c r="A21" s="161">
        <v>1</v>
      </c>
      <c r="B21" s="164">
        <v>2</v>
      </c>
      <c r="C21" s="161">
        <v>3</v>
      </c>
      <c r="D21" s="164">
        <v>4</v>
      </c>
      <c r="E21" s="161">
        <v>5</v>
      </c>
      <c r="F21" s="164">
        <v>6</v>
      </c>
      <c r="G21" s="161">
        <v>7</v>
      </c>
      <c r="H21" s="164">
        <v>8</v>
      </c>
      <c r="I21" s="161">
        <v>9</v>
      </c>
      <c r="J21" s="164">
        <v>10</v>
      </c>
      <c r="K21" s="161">
        <v>11</v>
      </c>
      <c r="L21" s="164">
        <v>12</v>
      </c>
      <c r="M21" s="161">
        <v>13</v>
      </c>
      <c r="N21" s="164">
        <v>14</v>
      </c>
      <c r="O21" s="161">
        <v>15</v>
      </c>
      <c r="P21" s="164">
        <v>16</v>
      </c>
      <c r="Q21" s="161">
        <v>17</v>
      </c>
      <c r="R21" s="164">
        <v>18</v>
      </c>
      <c r="S21" s="161">
        <v>19</v>
      </c>
      <c r="T21" s="160"/>
      <c r="U21" s="160"/>
      <c r="V21" s="160"/>
      <c r="W21" s="160"/>
      <c r="X21" s="160"/>
      <c r="Y21" s="160"/>
    </row>
    <row r="22" spans="1:28" s="2" customFormat="1" ht="32.25" customHeight="1">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20" t="s">
        <v>60</v>
      </c>
      <c r="Q22" s="20" t="s">
        <v>60</v>
      </c>
      <c r="R22" s="20" t="s">
        <v>60</v>
      </c>
      <c r="S22" s="20" t="s">
        <v>60</v>
      </c>
      <c r="T22" s="160"/>
      <c r="U22" s="160"/>
      <c r="V22" s="160"/>
      <c r="W22" s="160"/>
      <c r="X22" s="160"/>
      <c r="Y22" s="160"/>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85" zoomScaleNormal="60" zoomScaleSheetLayoutView="85" workbookViewId="0">
      <selection activeCell="R25" sqref="R25"/>
    </sheetView>
  </sheetViews>
  <sheetFormatPr defaultColWidth="10.7109375" defaultRowHeight="15.75"/>
  <cols>
    <col min="1" max="1" width="9.5703125" style="26" customWidth="1"/>
    <col min="2" max="2" width="22.28515625" style="26" customWidth="1"/>
    <col min="3" max="3" width="36" style="26" customWidth="1"/>
    <col min="4" max="4" width="16.85546875" style="26" customWidth="1"/>
    <col min="5" max="5" width="11.140625" style="26" customWidth="1"/>
    <col min="6" max="6" width="11" style="26" customWidth="1"/>
    <col min="7" max="7" width="16.28515625" style="26" customWidth="1"/>
    <col min="8" max="8" width="17.2851562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ustomWidth="1"/>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ustomWidth="1"/>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ustomWidth="1"/>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ustomWidth="1"/>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ustomWidth="1"/>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ustomWidth="1"/>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ustomWidth="1"/>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ustomWidth="1"/>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ustomWidth="1"/>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ustomWidth="1"/>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ustomWidth="1"/>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ustomWidth="1"/>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ustomWidth="1"/>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ustomWidth="1"/>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ustomWidth="1"/>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ustomWidth="1"/>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ustomWidth="1"/>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ustomWidth="1"/>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ustomWidth="1"/>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ustomWidth="1"/>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ustomWidth="1"/>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ustomWidth="1"/>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ustomWidth="1"/>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ustomWidth="1"/>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ustomWidth="1"/>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ustomWidth="1"/>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ustomWidth="1"/>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ustomWidth="1"/>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ustomWidth="1"/>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ustomWidth="1"/>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ustomWidth="1"/>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ustomWidth="1"/>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ustomWidth="1"/>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ustomWidth="1"/>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ustomWidth="1"/>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ustomWidth="1"/>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ustomWidth="1"/>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ustomWidth="1"/>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ustomWidth="1"/>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ustomWidth="1"/>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ustomWidth="1"/>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ustomWidth="1"/>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ustomWidth="1"/>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ustomWidth="1"/>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ustomWidth="1"/>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ustomWidth="1"/>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ustomWidth="1"/>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ustomWidth="1"/>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ustomWidth="1"/>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ustomWidth="1"/>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ustomWidth="1"/>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ustomWidth="1"/>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ustomWidth="1"/>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ustomWidth="1"/>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ustomWidth="1"/>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ustomWidth="1"/>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ustomWidth="1"/>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ustomWidth="1"/>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ustomWidth="1"/>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ustomWidth="1"/>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ustomWidth="1"/>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ustomWidth="1"/>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ustomWidth="1"/>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ustomWidth="1"/>
  </cols>
  <sheetData>
    <row r="1" spans="1:20" ht="3" customHeight="1"/>
    <row r="2" spans="1:20" ht="15" customHeight="1">
      <c r="T2" s="21" t="s">
        <v>0</v>
      </c>
    </row>
    <row r="3" spans="1:20" s="6" customFormat="1" ht="18.75" customHeight="1">
      <c r="A3" s="11"/>
      <c r="T3" s="9" t="s">
        <v>1</v>
      </c>
    </row>
    <row r="4" spans="1:20" s="6" customFormat="1" ht="18.75" customHeight="1">
      <c r="A4" s="11"/>
      <c r="T4" s="9" t="s">
        <v>77</v>
      </c>
    </row>
    <row r="5" spans="1:20" s="6" customFormat="1" ht="18.75" customHeight="1">
      <c r="A5" s="11"/>
      <c r="T5" s="9"/>
    </row>
    <row r="6" spans="1:20" s="6" customFormat="1">
      <c r="A6" s="196" t="str">
        <f>'1. паспорт местоположение'!A5:C5</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6" customFormat="1">
      <c r="A7" s="10"/>
    </row>
    <row r="8" spans="1:20" s="6" customFormat="1" ht="18.75" customHeight="1">
      <c r="A8" s="201" t="s">
        <v>4</v>
      </c>
      <c r="B8" s="191"/>
      <c r="C8" s="191"/>
      <c r="D8" s="191"/>
      <c r="E8" s="191"/>
      <c r="F8" s="191"/>
      <c r="G8" s="191"/>
      <c r="H8" s="191"/>
      <c r="I8" s="191"/>
      <c r="J8" s="191"/>
      <c r="K8" s="191"/>
      <c r="L8" s="191"/>
      <c r="M8" s="191"/>
      <c r="N8" s="191"/>
      <c r="O8" s="191"/>
      <c r="P8" s="191"/>
      <c r="Q8" s="191"/>
      <c r="R8" s="191"/>
      <c r="S8" s="191"/>
      <c r="T8" s="191"/>
    </row>
    <row r="9" spans="1:20" s="6" customFormat="1" ht="18.75" customHeight="1">
      <c r="A9" s="201"/>
      <c r="B9" s="191"/>
      <c r="C9" s="191"/>
      <c r="D9" s="191"/>
      <c r="E9" s="191"/>
      <c r="F9" s="191"/>
      <c r="G9" s="191"/>
      <c r="H9" s="191"/>
      <c r="I9" s="191"/>
      <c r="J9" s="191"/>
      <c r="K9" s="191"/>
      <c r="L9" s="191"/>
      <c r="M9" s="191"/>
      <c r="N9" s="191"/>
      <c r="O9" s="191"/>
      <c r="P9" s="191"/>
      <c r="Q9" s="191"/>
      <c r="R9" s="191"/>
      <c r="S9" s="191"/>
      <c r="T9" s="191"/>
    </row>
    <row r="10" spans="1:20" s="6" customFormat="1" ht="18.75" customHeight="1">
      <c r="A10" s="199" t="str">
        <f>'1. паспорт местоположение'!A9:C9</f>
        <v>АО"ССК"</v>
      </c>
      <c r="B10" s="191"/>
      <c r="C10" s="191"/>
      <c r="D10" s="191"/>
      <c r="E10" s="191"/>
      <c r="F10" s="191"/>
      <c r="G10" s="191"/>
      <c r="H10" s="191"/>
      <c r="I10" s="191"/>
      <c r="J10" s="191"/>
      <c r="K10" s="191"/>
      <c r="L10" s="191"/>
      <c r="M10" s="191"/>
      <c r="N10" s="191"/>
      <c r="O10" s="191"/>
      <c r="P10" s="191"/>
      <c r="Q10" s="191"/>
      <c r="R10" s="191"/>
      <c r="S10" s="191"/>
      <c r="T10" s="191"/>
    </row>
    <row r="11" spans="1:20" s="6" customFormat="1" ht="18.75" customHeight="1">
      <c r="A11" s="190" t="s">
        <v>6</v>
      </c>
      <c r="B11" s="191"/>
      <c r="C11" s="191"/>
      <c r="D11" s="191"/>
      <c r="E11" s="191"/>
      <c r="F11" s="191"/>
      <c r="G11" s="191"/>
      <c r="H11" s="191"/>
      <c r="I11" s="191"/>
      <c r="J11" s="191"/>
      <c r="K11" s="191"/>
      <c r="L11" s="191"/>
      <c r="M11" s="191"/>
      <c r="N11" s="191"/>
      <c r="O11" s="191"/>
      <c r="P11" s="191"/>
      <c r="Q11" s="191"/>
      <c r="R11" s="191"/>
      <c r="S11" s="191"/>
      <c r="T11" s="191"/>
    </row>
    <row r="12" spans="1:20" s="6" customFormat="1" ht="18.75" customHeight="1">
      <c r="A12" s="201"/>
      <c r="B12" s="191"/>
      <c r="C12" s="191"/>
      <c r="D12" s="191"/>
      <c r="E12" s="191"/>
      <c r="F12" s="191"/>
      <c r="G12" s="191"/>
      <c r="H12" s="191"/>
      <c r="I12" s="191"/>
      <c r="J12" s="191"/>
      <c r="K12" s="191"/>
      <c r="L12" s="191"/>
      <c r="M12" s="191"/>
      <c r="N12" s="191"/>
      <c r="O12" s="191"/>
      <c r="P12" s="191"/>
      <c r="Q12" s="191"/>
      <c r="R12" s="191"/>
      <c r="S12" s="191"/>
      <c r="T12" s="191"/>
    </row>
    <row r="13" spans="1:20" s="6" customFormat="1" ht="18.75" customHeight="1">
      <c r="A13" s="199" t="str">
        <f>'1. паспорт местоположение'!A12:C12</f>
        <v>P_0072</v>
      </c>
      <c r="B13" s="191"/>
      <c r="C13" s="191"/>
      <c r="D13" s="191"/>
      <c r="E13" s="191"/>
      <c r="F13" s="191"/>
      <c r="G13" s="191"/>
      <c r="H13" s="191"/>
      <c r="I13" s="191"/>
      <c r="J13" s="191"/>
      <c r="K13" s="191"/>
      <c r="L13" s="191"/>
      <c r="M13" s="191"/>
      <c r="N13" s="191"/>
      <c r="O13" s="191"/>
      <c r="P13" s="191"/>
      <c r="Q13" s="191"/>
      <c r="R13" s="191"/>
      <c r="S13" s="191"/>
      <c r="T13" s="191"/>
    </row>
    <row r="14" spans="1:20" s="6" customFormat="1" ht="18.75" customHeight="1">
      <c r="A14" s="190" t="s">
        <v>8</v>
      </c>
      <c r="B14" s="191"/>
      <c r="C14" s="191"/>
      <c r="D14" s="191"/>
      <c r="E14" s="191"/>
      <c r="F14" s="191"/>
      <c r="G14" s="191"/>
      <c r="H14" s="191"/>
      <c r="I14" s="191"/>
      <c r="J14" s="191"/>
      <c r="K14" s="191"/>
      <c r="L14" s="191"/>
      <c r="M14" s="191"/>
      <c r="N14" s="191"/>
      <c r="O14" s="191"/>
      <c r="P14" s="191"/>
      <c r="Q14" s="191"/>
      <c r="R14" s="191"/>
      <c r="S14" s="191"/>
      <c r="T14" s="191"/>
    </row>
    <row r="15" spans="1:20" s="6" customFormat="1" ht="15.75" customHeight="1">
      <c r="A15" s="206"/>
      <c r="B15" s="191"/>
      <c r="C15" s="191"/>
      <c r="D15" s="191"/>
      <c r="E15" s="191"/>
      <c r="F15" s="191"/>
      <c r="G15" s="191"/>
      <c r="H15" s="191"/>
      <c r="I15" s="191"/>
      <c r="J15" s="191"/>
      <c r="K15" s="191"/>
      <c r="L15" s="191"/>
      <c r="M15" s="191"/>
      <c r="N15" s="191"/>
      <c r="O15" s="191"/>
      <c r="P15" s="191"/>
      <c r="Q15" s="191"/>
      <c r="R15" s="191"/>
      <c r="S15" s="191"/>
      <c r="T15" s="191"/>
    </row>
    <row r="16" spans="1:20" s="2" customFormat="1" ht="12" customHeight="1">
      <c r="A16" s="199"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6" s="198"/>
      <c r="C16" s="198"/>
      <c r="D16" s="198"/>
      <c r="E16" s="198"/>
      <c r="F16" s="198"/>
      <c r="G16" s="198"/>
      <c r="H16" s="198"/>
      <c r="I16" s="198"/>
      <c r="J16" s="198"/>
      <c r="K16" s="198"/>
      <c r="L16" s="198"/>
      <c r="M16" s="198"/>
      <c r="N16" s="198"/>
      <c r="O16" s="198"/>
      <c r="P16" s="198"/>
      <c r="Q16" s="198"/>
      <c r="R16" s="198"/>
      <c r="S16" s="198"/>
      <c r="T16" s="198"/>
    </row>
    <row r="17" spans="1:113" s="2" customFormat="1" ht="15" customHeight="1">
      <c r="A17" s="190" t="s">
        <v>10</v>
      </c>
      <c r="B17" s="198"/>
      <c r="C17" s="198"/>
      <c r="D17" s="198"/>
      <c r="E17" s="198"/>
      <c r="F17" s="198"/>
      <c r="G17" s="198"/>
      <c r="H17" s="198"/>
      <c r="I17" s="198"/>
      <c r="J17" s="198"/>
      <c r="K17" s="198"/>
      <c r="L17" s="198"/>
      <c r="M17" s="198"/>
      <c r="N17" s="198"/>
      <c r="O17" s="198"/>
      <c r="P17" s="198"/>
      <c r="Q17" s="198"/>
      <c r="R17" s="198"/>
      <c r="S17" s="198"/>
      <c r="T17" s="198"/>
    </row>
    <row r="18" spans="1:113" s="2" customFormat="1" ht="15" customHeight="1">
      <c r="A18" s="206"/>
      <c r="B18" s="198"/>
      <c r="C18" s="198"/>
      <c r="D18" s="198"/>
      <c r="E18" s="198"/>
      <c r="F18" s="198"/>
      <c r="G18" s="198"/>
      <c r="H18" s="198"/>
      <c r="I18" s="198"/>
      <c r="J18" s="198"/>
      <c r="K18" s="198"/>
      <c r="L18" s="198"/>
      <c r="M18" s="198"/>
      <c r="N18" s="198"/>
      <c r="O18" s="198"/>
      <c r="P18" s="198"/>
      <c r="Q18" s="198"/>
      <c r="R18" s="198"/>
      <c r="S18" s="198"/>
      <c r="T18" s="198"/>
    </row>
    <row r="19" spans="1:113" s="2" customFormat="1" ht="15" customHeight="1">
      <c r="A19" s="219" t="s">
        <v>98</v>
      </c>
      <c r="B19" s="198"/>
      <c r="C19" s="198"/>
      <c r="D19" s="198"/>
      <c r="E19" s="198"/>
      <c r="F19" s="198"/>
      <c r="G19" s="198"/>
      <c r="H19" s="198"/>
      <c r="I19" s="198"/>
      <c r="J19" s="198"/>
      <c r="K19" s="198"/>
      <c r="L19" s="198"/>
      <c r="M19" s="198"/>
      <c r="N19" s="198"/>
      <c r="O19" s="198"/>
      <c r="P19" s="198"/>
      <c r="Q19" s="198"/>
      <c r="R19" s="198"/>
      <c r="S19" s="198"/>
      <c r="T19" s="198"/>
    </row>
    <row r="20" spans="1:113" s="27" customFormat="1" ht="21" customHeight="1">
      <c r="A20" s="218"/>
      <c r="B20" s="208"/>
      <c r="C20" s="208"/>
      <c r="D20" s="208"/>
      <c r="E20" s="208"/>
      <c r="F20" s="208"/>
      <c r="G20" s="208"/>
      <c r="H20" s="208"/>
      <c r="I20" s="208"/>
      <c r="J20" s="208"/>
      <c r="K20" s="208"/>
      <c r="L20" s="208"/>
      <c r="M20" s="208"/>
      <c r="N20" s="208"/>
      <c r="O20" s="208"/>
      <c r="P20" s="208"/>
      <c r="Q20" s="208"/>
      <c r="R20" s="208"/>
      <c r="S20" s="208"/>
      <c r="T20" s="208"/>
    </row>
    <row r="21" spans="1:113" ht="46.5" customHeight="1">
      <c r="A21" s="209" t="s">
        <v>12</v>
      </c>
      <c r="B21" s="211" t="s">
        <v>99</v>
      </c>
      <c r="C21" s="212"/>
      <c r="D21" s="211" t="s">
        <v>100</v>
      </c>
      <c r="E21" s="211" t="s">
        <v>101</v>
      </c>
      <c r="F21" s="212"/>
      <c r="G21" s="211" t="s">
        <v>102</v>
      </c>
      <c r="H21" s="212"/>
      <c r="I21" s="211" t="s">
        <v>103</v>
      </c>
      <c r="J21" s="212"/>
      <c r="K21" s="211" t="s">
        <v>104</v>
      </c>
      <c r="L21" s="211" t="s">
        <v>105</v>
      </c>
      <c r="M21" s="212"/>
      <c r="N21" s="211" t="s">
        <v>106</v>
      </c>
      <c r="O21" s="212"/>
      <c r="P21" s="211" t="s">
        <v>107</v>
      </c>
      <c r="Q21" s="211" t="s">
        <v>108</v>
      </c>
      <c r="R21" s="195"/>
      <c r="S21" s="215" t="s">
        <v>109</v>
      </c>
      <c r="T21" s="194"/>
    </row>
    <row r="22" spans="1:113" ht="204.75" customHeight="1">
      <c r="A22" s="210"/>
      <c r="B22" s="213"/>
      <c r="C22" s="214"/>
      <c r="D22" s="210"/>
      <c r="E22" s="213"/>
      <c r="F22" s="214"/>
      <c r="G22" s="213"/>
      <c r="H22" s="214"/>
      <c r="I22" s="213"/>
      <c r="J22" s="214"/>
      <c r="K22" s="204"/>
      <c r="L22" s="213"/>
      <c r="M22" s="214"/>
      <c r="N22" s="213"/>
      <c r="O22" s="214"/>
      <c r="P22" s="204"/>
      <c r="Q22" s="41" t="s">
        <v>110</v>
      </c>
      <c r="R22" s="41" t="s">
        <v>111</v>
      </c>
      <c r="S22" s="41" t="s">
        <v>112</v>
      </c>
      <c r="T22" s="41" t="s">
        <v>113</v>
      </c>
    </row>
    <row r="23" spans="1:113" ht="51.75" customHeight="1">
      <c r="A23" s="204"/>
      <c r="B23" s="41" t="s">
        <v>114</v>
      </c>
      <c r="C23" s="41" t="s">
        <v>115</v>
      </c>
      <c r="D23" s="204"/>
      <c r="E23" s="41" t="s">
        <v>114</v>
      </c>
      <c r="F23" s="41" t="s">
        <v>115</v>
      </c>
      <c r="G23" s="41" t="s">
        <v>114</v>
      </c>
      <c r="H23" s="41" t="s">
        <v>115</v>
      </c>
      <c r="I23" s="41" t="s">
        <v>114</v>
      </c>
      <c r="J23" s="41" t="s">
        <v>115</v>
      </c>
      <c r="K23" s="41" t="s">
        <v>114</v>
      </c>
      <c r="L23" s="41" t="s">
        <v>114</v>
      </c>
      <c r="M23" s="41" t="s">
        <v>115</v>
      </c>
      <c r="N23" s="41" t="s">
        <v>114</v>
      </c>
      <c r="O23" s="41" t="s">
        <v>115</v>
      </c>
      <c r="P23" s="162" t="s">
        <v>114</v>
      </c>
      <c r="Q23" s="41" t="s">
        <v>114</v>
      </c>
      <c r="R23" s="41" t="s">
        <v>114</v>
      </c>
      <c r="S23" s="41" t="s">
        <v>114</v>
      </c>
      <c r="T23" s="41" t="s">
        <v>114</v>
      </c>
    </row>
    <row r="24" spans="1:113">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89" customFormat="1" ht="220.5" customHeight="1">
      <c r="A25" s="85">
        <v>1</v>
      </c>
      <c r="B25" s="90" t="s">
        <v>116</v>
      </c>
      <c r="C25" s="90" t="s">
        <v>116</v>
      </c>
      <c r="D25" s="86" t="s">
        <v>117</v>
      </c>
      <c r="E25" s="86" t="s">
        <v>118</v>
      </c>
      <c r="F25" s="86" t="s">
        <v>119</v>
      </c>
      <c r="G25" s="90" t="s">
        <v>116</v>
      </c>
      <c r="H25" s="90" t="s">
        <v>116</v>
      </c>
      <c r="I25" s="86">
        <v>1952</v>
      </c>
      <c r="J25" s="86">
        <v>2025</v>
      </c>
      <c r="K25" s="86">
        <v>1952</v>
      </c>
      <c r="L25" s="87" t="s">
        <v>30</v>
      </c>
      <c r="M25" s="88">
        <v>6</v>
      </c>
      <c r="N25" s="88">
        <v>0.36</v>
      </c>
      <c r="O25" s="88">
        <v>0.8</v>
      </c>
      <c r="P25" s="93" t="s">
        <v>120</v>
      </c>
      <c r="Q25" s="108" t="s">
        <v>121</v>
      </c>
      <c r="R25" s="108" t="s">
        <v>122</v>
      </c>
      <c r="S25" s="109" t="s">
        <v>123</v>
      </c>
      <c r="T25" s="109" t="s">
        <v>124</v>
      </c>
    </row>
    <row r="26" spans="1:113" s="30" customFormat="1" ht="12.75" customHeight="1">
      <c r="B26" s="31"/>
      <c r="C26" s="31"/>
      <c r="K26" s="31"/>
    </row>
    <row r="27" spans="1:113" s="30" customFormat="1">
      <c r="B27" s="26" t="s">
        <v>125</v>
      </c>
      <c r="C27" s="26"/>
      <c r="D27" s="26"/>
      <c r="E27" s="26"/>
      <c r="F27" s="26"/>
      <c r="G27" s="26"/>
      <c r="H27" s="26"/>
      <c r="I27" s="26"/>
      <c r="J27" s="26"/>
      <c r="K27" s="26"/>
      <c r="L27" s="26"/>
      <c r="M27" s="26"/>
      <c r="N27" s="26"/>
      <c r="O27" s="26"/>
      <c r="P27" s="26"/>
      <c r="Q27" s="26"/>
      <c r="R27" s="26"/>
    </row>
    <row r="28" spans="1:113">
      <c r="B28" s="216" t="s">
        <v>126</v>
      </c>
      <c r="C28" s="217"/>
      <c r="D28" s="217"/>
      <c r="E28" s="217"/>
      <c r="F28" s="217"/>
      <c r="G28" s="217"/>
      <c r="H28" s="217"/>
      <c r="I28" s="217"/>
      <c r="J28" s="217"/>
      <c r="K28" s="217"/>
      <c r="L28" s="217"/>
      <c r="M28" s="217"/>
      <c r="N28" s="217"/>
      <c r="O28" s="217"/>
      <c r="P28" s="217"/>
      <c r="Q28" s="217"/>
      <c r="R28" s="217"/>
    </row>
    <row r="30" spans="1:113">
      <c r="B30" s="28" t="s">
        <v>127</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c r="B31" s="28" t="s">
        <v>128</v>
      </c>
      <c r="C31" s="28"/>
      <c r="D31" s="28"/>
      <c r="E31" s="28"/>
      <c r="H31" s="28"/>
      <c r="I31" s="28"/>
      <c r="J31" s="28"/>
      <c r="K31" s="28"/>
      <c r="L31" s="28"/>
      <c r="M31" s="28"/>
      <c r="N31" s="28"/>
      <c r="O31" s="28"/>
      <c r="P31" s="28"/>
      <c r="Q31" s="28"/>
      <c r="R31" s="28"/>
    </row>
    <row r="32" spans="1:113">
      <c r="B32" s="28" t="s">
        <v>129</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c r="B33" s="28" t="s">
        <v>130</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c r="B34" s="28" t="s">
        <v>131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c r="B35" s="28" t="s">
        <v>132</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c r="B36" s="28" t="s">
        <v>133</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c r="B37" s="28" t="s">
        <v>134</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c r="B38" s="28" t="s">
        <v>135</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c r="B39" s="28" t="s">
        <v>136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B21:C22"/>
    <mergeCell ref="D21:D23"/>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A17" zoomScaleNormal="100" workbookViewId="0">
      <selection activeCell="A15" sqref="A15:AA15"/>
    </sheetView>
  </sheetViews>
  <sheetFormatPr defaultColWidth="10.7109375" defaultRowHeight="15.75"/>
  <cols>
    <col min="1" max="1" width="10.7109375" style="26" customWidth="1"/>
    <col min="2" max="2" width="17.5703125" style="26" customWidth="1"/>
    <col min="3" max="3" width="18.5703125" style="26" customWidth="1"/>
    <col min="4" max="4" width="21.42578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5" width="12.28515625" style="26" customWidth="1"/>
    <col min="16" max="16" width="12"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13.28515625" style="26" customWidth="1"/>
    <col min="23" max="23" width="19.140625" style="26" customWidth="1"/>
    <col min="24" max="24" width="24.5703125" style="26" customWidth="1"/>
    <col min="25" max="25" width="15.28515625" style="26" customWidth="1"/>
    <col min="26" max="26" width="18.5703125" style="26" customWidth="1"/>
    <col min="27" max="27" width="19.140625" style="26" customWidth="1"/>
    <col min="28" max="240" width="10.7109375" style="26" customWidth="1"/>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ustomWidth="1"/>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ustomWidth="1"/>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ustomWidth="1"/>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ustomWidth="1"/>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ustomWidth="1"/>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ustomWidth="1"/>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ustomWidth="1"/>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ustomWidth="1"/>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ustomWidth="1"/>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ustomWidth="1"/>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ustomWidth="1"/>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ustomWidth="1"/>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ustomWidth="1"/>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ustomWidth="1"/>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ustomWidth="1"/>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ustomWidth="1"/>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ustomWidth="1"/>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ustomWidth="1"/>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ustomWidth="1"/>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ustomWidth="1"/>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ustomWidth="1"/>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ustomWidth="1"/>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ustomWidth="1"/>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ustomWidth="1"/>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ustomWidth="1"/>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ustomWidth="1"/>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ustomWidth="1"/>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ustomWidth="1"/>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ustomWidth="1"/>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ustomWidth="1"/>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ustomWidth="1"/>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ustomWidth="1"/>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ustomWidth="1"/>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ustomWidth="1"/>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ustomWidth="1"/>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ustomWidth="1"/>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ustomWidth="1"/>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ustomWidth="1"/>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ustomWidth="1"/>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ustomWidth="1"/>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ustomWidth="1"/>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ustomWidth="1"/>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ustomWidth="1"/>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ustomWidth="1"/>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ustomWidth="1"/>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ustomWidth="1"/>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ustomWidth="1"/>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ustomWidth="1"/>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ustomWidth="1"/>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ustomWidth="1"/>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ustomWidth="1"/>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ustomWidth="1"/>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ustomWidth="1"/>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ustomWidth="1"/>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ustomWidth="1"/>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ustomWidth="1"/>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ustomWidth="1"/>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ustomWidth="1"/>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ustomWidth="1"/>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ustomWidth="1"/>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ustomWidth="1"/>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ustomWidth="1"/>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ustomWidth="1"/>
  </cols>
  <sheetData>
    <row r="1" spans="1:27" ht="25.5" customHeight="1">
      <c r="AA1" s="21" t="s">
        <v>0</v>
      </c>
    </row>
    <row r="2" spans="1:27" s="6" customFormat="1" ht="18.75" customHeight="1">
      <c r="E2" s="11"/>
      <c r="AA2" s="9" t="s">
        <v>1</v>
      </c>
    </row>
    <row r="3" spans="1:27" s="6" customFormat="1" ht="18.75" customHeight="1">
      <c r="E3" s="11"/>
      <c r="AA3" s="9" t="s">
        <v>77</v>
      </c>
    </row>
    <row r="4" spans="1:27" s="6" customFormat="1">
      <c r="E4" s="10"/>
    </row>
    <row r="5" spans="1:27" s="6" customFormat="1">
      <c r="A5" s="196"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6" customFormat="1">
      <c r="A6" s="158"/>
      <c r="B6" s="158"/>
      <c r="C6" s="158"/>
      <c r="D6" s="158"/>
      <c r="E6" s="158"/>
      <c r="F6" s="158"/>
      <c r="G6" s="158"/>
      <c r="H6" s="158"/>
      <c r="I6" s="158"/>
      <c r="J6" s="158"/>
      <c r="K6" s="158"/>
      <c r="L6" s="158"/>
      <c r="M6" s="158"/>
      <c r="N6" s="158"/>
      <c r="O6" s="158"/>
      <c r="P6" s="158"/>
      <c r="Q6" s="158"/>
      <c r="R6" s="158"/>
      <c r="S6" s="158"/>
      <c r="T6" s="158"/>
    </row>
    <row r="7" spans="1:27" s="6" customFormat="1" ht="18.75" customHeight="1">
      <c r="E7" s="201" t="s">
        <v>4</v>
      </c>
      <c r="F7" s="191"/>
      <c r="G7" s="191"/>
      <c r="H7" s="191"/>
      <c r="I7" s="191"/>
      <c r="J7" s="191"/>
      <c r="K7" s="191"/>
      <c r="L7" s="191"/>
      <c r="M7" s="191"/>
      <c r="N7" s="191"/>
      <c r="O7" s="191"/>
      <c r="P7" s="191"/>
      <c r="Q7" s="191"/>
      <c r="R7" s="191"/>
      <c r="S7" s="191"/>
      <c r="T7" s="191"/>
      <c r="U7" s="191"/>
      <c r="V7" s="191"/>
      <c r="W7" s="191"/>
      <c r="X7" s="191"/>
      <c r="Y7" s="191"/>
    </row>
    <row r="8" spans="1:27" s="6" customFormat="1" ht="18.75" customHeight="1">
      <c r="E8" s="159"/>
      <c r="F8" s="159"/>
      <c r="G8" s="159"/>
      <c r="H8" s="159"/>
      <c r="I8" s="159"/>
      <c r="J8" s="159"/>
      <c r="K8" s="159"/>
      <c r="L8" s="159"/>
      <c r="M8" s="159"/>
      <c r="N8" s="159"/>
      <c r="O8" s="159"/>
      <c r="P8" s="159"/>
      <c r="Q8" s="159"/>
      <c r="R8" s="159"/>
      <c r="S8" s="8"/>
      <c r="T8" s="8"/>
      <c r="U8" s="8"/>
      <c r="V8" s="8"/>
      <c r="W8" s="8"/>
    </row>
    <row r="9" spans="1:27" s="6" customFormat="1" ht="18.75" customHeight="1">
      <c r="A9" s="199" t="str">
        <f>'1. паспорт местоположение'!A9:C9</f>
        <v>АО"ССК"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s="6" customFormat="1" ht="18.75" customHeight="1">
      <c r="E10" s="190" t="s">
        <v>6</v>
      </c>
      <c r="F10" s="191"/>
      <c r="G10" s="191"/>
      <c r="H10" s="191"/>
      <c r="I10" s="191"/>
      <c r="J10" s="191"/>
      <c r="K10" s="191"/>
      <c r="L10" s="191"/>
      <c r="M10" s="191"/>
      <c r="N10" s="191"/>
      <c r="O10" s="191"/>
      <c r="P10" s="191"/>
      <c r="Q10" s="191"/>
      <c r="R10" s="191"/>
      <c r="S10" s="191"/>
      <c r="T10" s="191"/>
      <c r="U10" s="191"/>
      <c r="V10" s="191"/>
      <c r="W10" s="191"/>
      <c r="X10" s="191"/>
      <c r="Y10" s="191"/>
    </row>
    <row r="11" spans="1:27" s="6" customFormat="1" ht="18.75" customHeight="1">
      <c r="E11" s="159"/>
      <c r="F11" s="159"/>
      <c r="G11" s="159"/>
      <c r="H11" s="159"/>
      <c r="I11" s="159"/>
      <c r="J11" s="159"/>
      <c r="K11" s="159"/>
      <c r="L11" s="159"/>
      <c r="M11" s="159"/>
      <c r="N11" s="159"/>
      <c r="O11" s="159"/>
      <c r="P11" s="159"/>
      <c r="Q11" s="159"/>
      <c r="R11" s="159"/>
      <c r="S11" s="8"/>
      <c r="T11" s="8"/>
      <c r="U11" s="8"/>
      <c r="V11" s="8"/>
      <c r="W11" s="8"/>
    </row>
    <row r="12" spans="1:27" s="6" customFormat="1" ht="18.75" customHeight="1">
      <c r="A12" s="199" t="str">
        <f>'1. паспорт местоположение'!A12:C12</f>
        <v>P_0072</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6" customFormat="1" ht="18.75" customHeight="1">
      <c r="E13" s="190" t="s">
        <v>8</v>
      </c>
      <c r="F13" s="191"/>
      <c r="G13" s="191"/>
      <c r="H13" s="191"/>
      <c r="I13" s="191"/>
      <c r="J13" s="191"/>
      <c r="K13" s="191"/>
      <c r="L13" s="191"/>
      <c r="M13" s="191"/>
      <c r="N13" s="191"/>
      <c r="O13" s="191"/>
      <c r="P13" s="191"/>
      <c r="Q13" s="191"/>
      <c r="R13" s="191"/>
      <c r="S13" s="191"/>
      <c r="T13" s="191"/>
      <c r="U13" s="191"/>
      <c r="V13" s="191"/>
      <c r="W13" s="191"/>
      <c r="X13" s="191"/>
      <c r="Y13" s="191"/>
    </row>
    <row r="14" spans="1:27" s="6" customFormat="1" ht="15.75" customHeight="1">
      <c r="E14" s="160"/>
      <c r="F14" s="160"/>
      <c r="G14" s="160"/>
      <c r="H14" s="160"/>
      <c r="I14" s="160"/>
      <c r="J14" s="160"/>
      <c r="K14" s="160"/>
      <c r="L14" s="160"/>
      <c r="M14" s="160"/>
      <c r="N14" s="160"/>
      <c r="O14" s="160"/>
      <c r="P14" s="160"/>
      <c r="Q14" s="160"/>
      <c r="R14" s="160"/>
      <c r="S14" s="160"/>
      <c r="T14" s="160"/>
      <c r="U14" s="160"/>
      <c r="V14" s="160"/>
      <c r="W14" s="160"/>
    </row>
    <row r="15" spans="1:27" s="2" customFormat="1" ht="15" customHeight="1">
      <c r="A15" s="199"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row>
    <row r="16" spans="1:27" s="2" customFormat="1" ht="15" customHeight="1">
      <c r="E16" s="190" t="s">
        <v>10</v>
      </c>
      <c r="F16" s="198"/>
      <c r="G16" s="198"/>
      <c r="H16" s="198"/>
      <c r="I16" s="198"/>
      <c r="J16" s="198"/>
      <c r="K16" s="198"/>
      <c r="L16" s="198"/>
      <c r="M16" s="198"/>
      <c r="N16" s="198"/>
      <c r="O16" s="198"/>
      <c r="P16" s="198"/>
      <c r="Q16" s="198"/>
      <c r="R16" s="198"/>
      <c r="S16" s="198"/>
      <c r="T16" s="198"/>
      <c r="U16" s="198"/>
      <c r="V16" s="198"/>
      <c r="W16" s="198"/>
      <c r="X16" s="198"/>
      <c r="Y16" s="198"/>
    </row>
    <row r="17" spans="1:27" s="2" customFormat="1" ht="15" customHeight="1">
      <c r="E17" s="160"/>
      <c r="F17" s="160"/>
      <c r="G17" s="160"/>
      <c r="H17" s="160"/>
      <c r="I17" s="160"/>
      <c r="J17" s="160"/>
      <c r="K17" s="160"/>
      <c r="L17" s="160"/>
      <c r="M17" s="160"/>
      <c r="N17" s="160"/>
      <c r="O17" s="160"/>
      <c r="P17" s="160"/>
      <c r="Q17" s="160"/>
      <c r="R17" s="160"/>
      <c r="S17" s="160"/>
      <c r="T17" s="160"/>
      <c r="U17" s="160"/>
      <c r="V17" s="160"/>
      <c r="W17" s="160"/>
    </row>
    <row r="18" spans="1:27" s="2" customFormat="1" ht="15" customHeight="1">
      <c r="E18" s="219"/>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c r="A19" s="219" t="s">
        <v>137</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27" customFormat="1" ht="21" customHeight="1"/>
    <row r="21" spans="1:27" ht="15.75" customHeight="1">
      <c r="A21" s="211" t="s">
        <v>12</v>
      </c>
      <c r="B21" s="211" t="s">
        <v>138</v>
      </c>
      <c r="C21" s="212"/>
      <c r="D21" s="211" t="s">
        <v>139</v>
      </c>
      <c r="E21" s="212"/>
      <c r="F21" s="211" t="s">
        <v>88</v>
      </c>
      <c r="G21" s="194"/>
      <c r="H21" s="194"/>
      <c r="I21" s="195"/>
      <c r="J21" s="211" t="s">
        <v>140</v>
      </c>
      <c r="K21" s="211" t="s">
        <v>141</v>
      </c>
      <c r="L21" s="212"/>
      <c r="M21" s="211" t="s">
        <v>142</v>
      </c>
      <c r="N21" s="212"/>
      <c r="O21" s="211" t="s">
        <v>143</v>
      </c>
      <c r="P21" s="212"/>
      <c r="Q21" s="211" t="s">
        <v>144</v>
      </c>
      <c r="R21" s="212"/>
      <c r="S21" s="211" t="s">
        <v>145</v>
      </c>
      <c r="T21" s="211" t="s">
        <v>146</v>
      </c>
      <c r="U21" s="211" t="s">
        <v>147</v>
      </c>
      <c r="V21" s="211" t="s">
        <v>148</v>
      </c>
      <c r="W21" s="212"/>
      <c r="X21" s="215" t="s">
        <v>108</v>
      </c>
      <c r="Y21" s="194"/>
      <c r="Z21" s="215" t="s">
        <v>109</v>
      </c>
      <c r="AA21" s="194"/>
    </row>
    <row r="22" spans="1:27" ht="216" customHeight="1">
      <c r="A22" s="210"/>
      <c r="B22" s="213"/>
      <c r="C22" s="214"/>
      <c r="D22" s="213"/>
      <c r="E22" s="214"/>
      <c r="F22" s="211" t="s">
        <v>149</v>
      </c>
      <c r="G22" s="195"/>
      <c r="H22" s="211" t="s">
        <v>150</v>
      </c>
      <c r="I22" s="195"/>
      <c r="J22" s="204"/>
      <c r="K22" s="213"/>
      <c r="L22" s="214"/>
      <c r="M22" s="213"/>
      <c r="N22" s="214"/>
      <c r="O22" s="213"/>
      <c r="P22" s="214"/>
      <c r="Q22" s="213"/>
      <c r="R22" s="214"/>
      <c r="S22" s="204"/>
      <c r="T22" s="204"/>
      <c r="U22" s="204"/>
      <c r="V22" s="213"/>
      <c r="W22" s="214"/>
      <c r="X22" s="41" t="s">
        <v>110</v>
      </c>
      <c r="Y22" s="41" t="s">
        <v>111</v>
      </c>
      <c r="Z22" s="41" t="s">
        <v>112</v>
      </c>
      <c r="AA22" s="41" t="s">
        <v>113</v>
      </c>
    </row>
    <row r="23" spans="1:27" ht="60" customHeight="1">
      <c r="A23" s="204"/>
      <c r="B23" s="162" t="s">
        <v>114</v>
      </c>
      <c r="C23" s="162" t="s">
        <v>115</v>
      </c>
      <c r="D23" s="162" t="s">
        <v>114</v>
      </c>
      <c r="E23" s="162" t="s">
        <v>115</v>
      </c>
      <c r="F23" s="162" t="s">
        <v>114</v>
      </c>
      <c r="G23" s="162" t="s">
        <v>115</v>
      </c>
      <c r="H23" s="162" t="s">
        <v>114</v>
      </c>
      <c r="I23" s="162" t="s">
        <v>115</v>
      </c>
      <c r="J23" s="162" t="s">
        <v>114</v>
      </c>
      <c r="K23" s="162" t="s">
        <v>114</v>
      </c>
      <c r="L23" s="162" t="s">
        <v>115</v>
      </c>
      <c r="M23" s="162" t="s">
        <v>114</v>
      </c>
      <c r="N23" s="162" t="s">
        <v>115</v>
      </c>
      <c r="O23" s="162" t="s">
        <v>114</v>
      </c>
      <c r="P23" s="162" t="s">
        <v>115</v>
      </c>
      <c r="Q23" s="162" t="s">
        <v>114</v>
      </c>
      <c r="R23" s="162" t="s">
        <v>115</v>
      </c>
      <c r="S23" s="162" t="s">
        <v>114</v>
      </c>
      <c r="T23" s="162" t="s">
        <v>114</v>
      </c>
      <c r="U23" s="162" t="s">
        <v>114</v>
      </c>
      <c r="V23" s="162" t="s">
        <v>114</v>
      </c>
      <c r="W23" s="162" t="s">
        <v>115</v>
      </c>
      <c r="X23" s="162" t="s">
        <v>114</v>
      </c>
      <c r="Y23" s="162" t="s">
        <v>114</v>
      </c>
      <c r="Z23" s="41" t="s">
        <v>114</v>
      </c>
      <c r="AA23" s="41" t="s">
        <v>114</v>
      </c>
    </row>
    <row r="24" spans="1:27">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7" customFormat="1" ht="70.5" customHeight="1">
      <c r="A25" s="91">
        <v>1</v>
      </c>
      <c r="B25" s="92" t="s">
        <v>60</v>
      </c>
      <c r="C25" s="92" t="s">
        <v>60</v>
      </c>
      <c r="D25" s="92" t="s">
        <v>60</v>
      </c>
      <c r="E25" s="92" t="s">
        <v>60</v>
      </c>
      <c r="F25" s="92" t="s">
        <v>60</v>
      </c>
      <c r="G25" s="92" t="s">
        <v>60</v>
      </c>
      <c r="H25" s="92" t="s">
        <v>60</v>
      </c>
      <c r="I25" s="92" t="s">
        <v>60</v>
      </c>
      <c r="J25" s="92" t="s">
        <v>60</v>
      </c>
      <c r="K25" s="92" t="s">
        <v>60</v>
      </c>
      <c r="L25" s="92" t="s">
        <v>60</v>
      </c>
      <c r="M25" s="92" t="s">
        <v>60</v>
      </c>
      <c r="N25" s="92" t="s">
        <v>60</v>
      </c>
      <c r="O25" s="92" t="s">
        <v>60</v>
      </c>
      <c r="P25" s="92" t="s">
        <v>60</v>
      </c>
      <c r="Q25" s="92" t="s">
        <v>60</v>
      </c>
      <c r="R25" s="92" t="s">
        <v>60</v>
      </c>
      <c r="S25" s="92" t="s">
        <v>60</v>
      </c>
      <c r="T25" s="92" t="s">
        <v>60</v>
      </c>
      <c r="U25" s="92" t="s">
        <v>60</v>
      </c>
      <c r="V25" s="92" t="s">
        <v>60</v>
      </c>
      <c r="W25" s="92" t="s">
        <v>60</v>
      </c>
      <c r="X25" s="92" t="s">
        <v>60</v>
      </c>
      <c r="Y25" s="92" t="s">
        <v>60</v>
      </c>
      <c r="Z25" s="92" t="s">
        <v>60</v>
      </c>
      <c r="AA25" s="92" t="s">
        <v>60</v>
      </c>
    </row>
    <row r="26" spans="1:27" s="30" customFormat="1" ht="12.75" customHeight="1">
      <c r="A26" s="31"/>
      <c r="B26" s="31"/>
      <c r="C26" s="31"/>
    </row>
  </sheetData>
  <mergeCells count="27">
    <mergeCell ref="A9:AA9"/>
    <mergeCell ref="A15:AA15"/>
    <mergeCell ref="S21:S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A21:A23"/>
    <mergeCell ref="X21:Y21"/>
    <mergeCell ref="O21:P22"/>
    <mergeCell ref="E10:Y10"/>
    <mergeCell ref="E13:Y13"/>
    <mergeCell ref="M21:N22"/>
    <mergeCell ref="A12:AA12"/>
    <mergeCell ref="T21:T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3" zoomScale="85" zoomScaleNormal="85" zoomScaleSheetLayoutView="80" workbookViewId="0">
      <selection activeCell="E22" sqref="E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c r="A1" s="11"/>
      <c r="C1" s="21" t="s">
        <v>0</v>
      </c>
    </row>
    <row r="2" spans="1:29" s="6" customFormat="1" ht="18.75" customHeight="1">
      <c r="A2" s="11"/>
      <c r="C2" s="9" t="s">
        <v>1</v>
      </c>
    </row>
    <row r="3" spans="1:29" s="6" customFormat="1" ht="18.75" customHeight="1">
      <c r="A3" s="10"/>
      <c r="C3" s="9" t="s">
        <v>2</v>
      </c>
    </row>
    <row r="4" spans="1:29" s="6" customFormat="1" ht="18.75" customHeight="1">
      <c r="A4" s="10"/>
      <c r="C4" s="9"/>
    </row>
    <row r="5" spans="1:29" s="6" customFormat="1" ht="15.75" customHeight="1">
      <c r="A5" s="196" t="str">
        <f>'1. паспорт местоположение'!A5:C5</f>
        <v>Год раскрытия информации: 2025 год</v>
      </c>
      <c r="B5" s="191"/>
      <c r="C5" s="19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6" customFormat="1" ht="18.75" customHeight="1">
      <c r="A6" s="10"/>
      <c r="G6" s="9"/>
    </row>
    <row r="7" spans="1:29" s="6" customFormat="1" ht="18.75" customHeight="1">
      <c r="A7" s="201" t="s">
        <v>4</v>
      </c>
      <c r="B7" s="191"/>
      <c r="C7" s="191"/>
      <c r="D7" s="8"/>
      <c r="E7" s="8"/>
      <c r="F7" s="8"/>
      <c r="G7" s="8"/>
      <c r="H7" s="8"/>
      <c r="I7" s="8"/>
      <c r="J7" s="8"/>
      <c r="K7" s="8"/>
      <c r="L7" s="8"/>
      <c r="M7" s="8"/>
      <c r="N7" s="8"/>
      <c r="O7" s="8"/>
      <c r="P7" s="8"/>
      <c r="Q7" s="8"/>
      <c r="R7" s="8"/>
      <c r="S7" s="8"/>
      <c r="T7" s="8"/>
      <c r="U7" s="8"/>
    </row>
    <row r="8" spans="1:29" s="6" customFormat="1" ht="18.75" customHeight="1">
      <c r="A8" s="201"/>
      <c r="B8" s="191"/>
      <c r="C8" s="191"/>
      <c r="D8" s="159"/>
      <c r="E8" s="159"/>
      <c r="F8" s="159"/>
      <c r="G8" s="159"/>
      <c r="H8" s="8"/>
      <c r="I8" s="8"/>
      <c r="J8" s="8"/>
      <c r="K8" s="8"/>
      <c r="L8" s="8"/>
      <c r="M8" s="8"/>
      <c r="N8" s="8"/>
      <c r="O8" s="8"/>
      <c r="P8" s="8"/>
      <c r="Q8" s="8"/>
      <c r="R8" s="8"/>
      <c r="S8" s="8"/>
      <c r="T8" s="8"/>
      <c r="U8" s="8"/>
    </row>
    <row r="9" spans="1:29" s="6" customFormat="1" ht="18.75" customHeight="1">
      <c r="A9" s="199" t="str">
        <f>'1. паспорт местоположение'!A9:C9</f>
        <v>АО"ССК"</v>
      </c>
      <c r="B9" s="191"/>
      <c r="C9" s="191"/>
      <c r="D9" s="5"/>
      <c r="E9" s="5"/>
      <c r="F9" s="5"/>
      <c r="G9" s="5"/>
      <c r="H9" s="8"/>
      <c r="I9" s="8"/>
      <c r="J9" s="8"/>
      <c r="K9" s="8"/>
      <c r="L9" s="8"/>
      <c r="M9" s="8"/>
      <c r="N9" s="8"/>
      <c r="O9" s="8"/>
      <c r="P9" s="8"/>
      <c r="Q9" s="8"/>
      <c r="R9" s="8"/>
      <c r="S9" s="8"/>
      <c r="T9" s="8"/>
      <c r="U9" s="8"/>
    </row>
    <row r="10" spans="1:29" s="6" customFormat="1" ht="18.75" customHeight="1">
      <c r="A10" s="190" t="s">
        <v>6</v>
      </c>
      <c r="B10" s="191"/>
      <c r="C10" s="191"/>
      <c r="D10" s="3"/>
      <c r="E10" s="3"/>
      <c r="F10" s="3"/>
      <c r="G10" s="3"/>
      <c r="H10" s="8"/>
      <c r="I10" s="8"/>
      <c r="J10" s="8"/>
      <c r="K10" s="8"/>
      <c r="L10" s="8"/>
      <c r="M10" s="8"/>
      <c r="N10" s="8"/>
      <c r="O10" s="8"/>
      <c r="P10" s="8"/>
      <c r="Q10" s="8"/>
      <c r="R10" s="8"/>
      <c r="S10" s="8"/>
      <c r="T10" s="8"/>
      <c r="U10" s="8"/>
    </row>
    <row r="11" spans="1:29" s="6" customFormat="1" ht="18.75" customHeight="1">
      <c r="A11" s="201"/>
      <c r="B11" s="191"/>
      <c r="C11" s="191"/>
      <c r="D11" s="159"/>
      <c r="E11" s="159"/>
      <c r="F11" s="159"/>
      <c r="G11" s="159"/>
      <c r="H11" s="8"/>
      <c r="I11" s="8"/>
      <c r="J11" s="8"/>
      <c r="K11" s="8"/>
      <c r="L11" s="8"/>
      <c r="M11" s="8"/>
      <c r="N11" s="8"/>
      <c r="O11" s="8"/>
      <c r="P11" s="8"/>
      <c r="Q11" s="8"/>
      <c r="R11" s="8"/>
      <c r="S11" s="8"/>
      <c r="T11" s="8"/>
      <c r="U11" s="8"/>
    </row>
    <row r="12" spans="1:29" s="6" customFormat="1" ht="18.75" customHeight="1">
      <c r="A12" s="199" t="str">
        <f>'1. паспорт местоположение'!A12:C12</f>
        <v>P_0072</v>
      </c>
      <c r="B12" s="191"/>
      <c r="C12" s="191"/>
      <c r="D12" s="5"/>
      <c r="E12" s="5"/>
      <c r="F12" s="5"/>
      <c r="G12" s="5"/>
      <c r="H12" s="8"/>
      <c r="I12" s="8"/>
      <c r="J12" s="8"/>
      <c r="K12" s="8"/>
      <c r="L12" s="8"/>
      <c r="M12" s="8"/>
      <c r="N12" s="8"/>
      <c r="O12" s="8"/>
      <c r="P12" s="8"/>
      <c r="Q12" s="8"/>
      <c r="R12" s="8"/>
      <c r="S12" s="8"/>
      <c r="T12" s="8"/>
      <c r="U12" s="8"/>
    </row>
    <row r="13" spans="1:29" s="6" customFormat="1" ht="18.75" customHeight="1">
      <c r="A13" s="190" t="s">
        <v>8</v>
      </c>
      <c r="B13" s="191"/>
      <c r="C13" s="191"/>
      <c r="D13" s="3"/>
      <c r="E13" s="3"/>
      <c r="F13" s="3"/>
      <c r="G13" s="3"/>
      <c r="H13" s="8"/>
      <c r="I13" s="8"/>
      <c r="J13" s="8"/>
      <c r="K13" s="8"/>
      <c r="L13" s="8"/>
      <c r="M13" s="8"/>
      <c r="N13" s="8"/>
      <c r="O13" s="8"/>
      <c r="P13" s="8"/>
      <c r="Q13" s="8"/>
      <c r="R13" s="8"/>
      <c r="S13" s="8"/>
      <c r="T13" s="8"/>
      <c r="U13" s="8"/>
    </row>
    <row r="14" spans="1:29" s="6" customFormat="1" ht="15.75" customHeight="1">
      <c r="A14" s="206"/>
      <c r="B14" s="191"/>
      <c r="C14" s="191"/>
      <c r="D14" s="160"/>
      <c r="E14" s="160"/>
      <c r="F14" s="160"/>
      <c r="G14" s="160"/>
      <c r="H14" s="160"/>
      <c r="I14" s="160"/>
      <c r="J14" s="160"/>
      <c r="K14" s="160"/>
      <c r="L14" s="160"/>
      <c r="M14" s="160"/>
      <c r="N14" s="160"/>
      <c r="O14" s="160"/>
      <c r="P14" s="160"/>
      <c r="Q14" s="160"/>
      <c r="R14" s="160"/>
      <c r="S14" s="160"/>
      <c r="T14" s="160"/>
      <c r="U14" s="160"/>
    </row>
    <row r="15" spans="1:29" s="2" customFormat="1" ht="12" customHeight="1">
      <c r="A15" s="199"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8"/>
      <c r="C15" s="198"/>
      <c r="D15" s="5"/>
      <c r="E15" s="5"/>
      <c r="F15" s="5"/>
      <c r="G15" s="5"/>
      <c r="H15" s="5"/>
      <c r="I15" s="5"/>
      <c r="J15" s="5"/>
      <c r="K15" s="5"/>
      <c r="L15" s="5"/>
      <c r="M15" s="5"/>
      <c r="N15" s="5"/>
      <c r="O15" s="5"/>
      <c r="P15" s="5"/>
      <c r="Q15" s="5"/>
      <c r="R15" s="5"/>
      <c r="S15" s="5"/>
      <c r="T15" s="5"/>
      <c r="U15" s="5"/>
    </row>
    <row r="16" spans="1:29" s="2" customFormat="1" ht="15" customHeight="1">
      <c r="A16" s="190" t="s">
        <v>10</v>
      </c>
      <c r="B16" s="198"/>
      <c r="C16" s="198"/>
      <c r="D16" s="3"/>
      <c r="E16" s="3"/>
      <c r="F16" s="3"/>
      <c r="G16" s="3"/>
      <c r="H16" s="3"/>
      <c r="I16" s="3"/>
      <c r="J16" s="3"/>
      <c r="K16" s="3"/>
      <c r="L16" s="3"/>
      <c r="M16" s="3"/>
      <c r="N16" s="3"/>
      <c r="O16" s="3"/>
      <c r="P16" s="3"/>
      <c r="Q16" s="3"/>
      <c r="R16" s="3"/>
      <c r="S16" s="3"/>
      <c r="T16" s="3"/>
      <c r="U16" s="3"/>
    </row>
    <row r="17" spans="1:21" s="2" customFormat="1" ht="15" customHeight="1">
      <c r="A17" s="206"/>
      <c r="B17" s="198"/>
      <c r="C17" s="198"/>
      <c r="D17" s="160"/>
      <c r="E17" s="160"/>
      <c r="F17" s="160"/>
      <c r="G17" s="160"/>
      <c r="H17" s="160"/>
      <c r="I17" s="160"/>
      <c r="J17" s="160"/>
      <c r="K17" s="160"/>
      <c r="L17" s="160"/>
      <c r="M17" s="160"/>
      <c r="N17" s="160"/>
      <c r="O17" s="160"/>
      <c r="P17" s="160"/>
      <c r="Q17" s="160"/>
      <c r="R17" s="160"/>
    </row>
    <row r="18" spans="1:21" s="2" customFormat="1" ht="27.75" customHeight="1">
      <c r="A18" s="197" t="s">
        <v>151</v>
      </c>
      <c r="B18" s="198"/>
      <c r="C18" s="198"/>
      <c r="D18" s="4"/>
      <c r="E18" s="4"/>
      <c r="F18" s="4"/>
      <c r="G18" s="4"/>
      <c r="H18" s="4"/>
      <c r="I18" s="4"/>
      <c r="J18" s="4"/>
      <c r="K18" s="4"/>
      <c r="L18" s="4"/>
      <c r="M18" s="4"/>
      <c r="N18" s="4"/>
      <c r="O18" s="4"/>
      <c r="P18" s="4"/>
      <c r="Q18" s="4"/>
      <c r="R18" s="4"/>
      <c r="S18" s="4"/>
      <c r="T18" s="4"/>
      <c r="U18" s="4"/>
    </row>
    <row r="19" spans="1:21" s="2" customFormat="1" ht="15" customHeight="1">
      <c r="A19" s="3"/>
      <c r="B19" s="3"/>
      <c r="C19" s="3"/>
      <c r="D19" s="3"/>
      <c r="E19" s="3"/>
      <c r="F19" s="3"/>
      <c r="G19" s="3"/>
      <c r="H19" s="160"/>
      <c r="I19" s="160"/>
      <c r="J19" s="160"/>
      <c r="K19" s="160"/>
      <c r="L19" s="160"/>
      <c r="M19" s="160"/>
      <c r="N19" s="160"/>
      <c r="O19" s="160"/>
      <c r="P19" s="160"/>
      <c r="Q19" s="160"/>
      <c r="R19" s="160"/>
    </row>
    <row r="20" spans="1:21" s="2" customFormat="1" ht="39.75" customHeight="1">
      <c r="A20" s="94" t="s">
        <v>12</v>
      </c>
      <c r="B20" s="97" t="s">
        <v>13</v>
      </c>
      <c r="C20" s="95" t="s">
        <v>14</v>
      </c>
      <c r="D20" s="3"/>
      <c r="E20" s="3"/>
      <c r="F20" s="3"/>
      <c r="G20" s="3"/>
      <c r="H20" s="160"/>
      <c r="I20" s="160"/>
      <c r="J20" s="160"/>
      <c r="K20" s="160"/>
      <c r="L20" s="160"/>
      <c r="M20" s="160"/>
      <c r="N20" s="160"/>
      <c r="O20" s="160"/>
      <c r="P20" s="160"/>
      <c r="Q20" s="160"/>
      <c r="R20" s="160"/>
    </row>
    <row r="21" spans="1:21" s="2" customFormat="1" ht="16.5" customHeight="1">
      <c r="A21" s="95">
        <v>1</v>
      </c>
      <c r="B21" s="97">
        <v>2</v>
      </c>
      <c r="C21" s="95">
        <v>3</v>
      </c>
      <c r="D21" s="3"/>
      <c r="E21" s="3"/>
      <c r="F21" s="3"/>
      <c r="G21" s="3"/>
      <c r="H21" s="160"/>
      <c r="I21" s="160"/>
      <c r="J21" s="160"/>
      <c r="K21" s="160"/>
      <c r="L21" s="160"/>
      <c r="M21" s="160"/>
      <c r="N21" s="160"/>
      <c r="O21" s="160"/>
      <c r="P21" s="160"/>
      <c r="Q21" s="160"/>
      <c r="R21" s="160"/>
    </row>
    <row r="22" spans="1:21" s="2" customFormat="1" ht="162.75" customHeight="1">
      <c r="A22" s="98" t="s">
        <v>15</v>
      </c>
      <c r="B22" s="99" t="s">
        <v>152</v>
      </c>
      <c r="C22" s="100" t="s">
        <v>153</v>
      </c>
      <c r="D22" s="3"/>
      <c r="E22" s="3"/>
      <c r="F22" s="160"/>
      <c r="G22" s="160"/>
      <c r="H22" s="160"/>
      <c r="I22" s="160"/>
      <c r="J22" s="160"/>
      <c r="K22" s="160"/>
      <c r="L22" s="160"/>
      <c r="M22" s="160"/>
      <c r="N22" s="160"/>
      <c r="O22" s="160"/>
      <c r="P22" s="160"/>
    </row>
    <row r="23" spans="1:21" ht="59.25" customHeight="1">
      <c r="A23" s="98" t="s">
        <v>18</v>
      </c>
      <c r="B23" s="101" t="s">
        <v>154</v>
      </c>
      <c r="C23" s="94" t="s">
        <v>155</v>
      </c>
    </row>
    <row r="24" spans="1:21" ht="68.25" customHeight="1">
      <c r="A24" s="98" t="s">
        <v>21</v>
      </c>
      <c r="B24" s="101" t="s">
        <v>156</v>
      </c>
      <c r="C24" s="100" t="s">
        <v>157</v>
      </c>
    </row>
    <row r="25" spans="1:21" ht="63" customHeight="1">
      <c r="A25" s="98" t="s">
        <v>24</v>
      </c>
      <c r="B25" s="101" t="s">
        <v>158</v>
      </c>
      <c r="C25" s="95" t="s">
        <v>159</v>
      </c>
    </row>
    <row r="26" spans="1:21" ht="42.75" customHeight="1">
      <c r="A26" s="98" t="s">
        <v>27</v>
      </c>
      <c r="B26" s="101" t="s">
        <v>160</v>
      </c>
      <c r="C26" s="95" t="s">
        <v>161</v>
      </c>
    </row>
    <row r="27" spans="1:21" ht="42.75" customHeight="1">
      <c r="A27" s="98" t="s">
        <v>30</v>
      </c>
      <c r="B27" s="101" t="s">
        <v>162</v>
      </c>
      <c r="C27" s="108" t="s">
        <v>121</v>
      </c>
    </row>
    <row r="28" spans="1:21" ht="42.75" customHeight="1">
      <c r="A28" s="14" t="s">
        <v>33</v>
      </c>
      <c r="B28" s="18" t="s">
        <v>163</v>
      </c>
      <c r="C28" s="96">
        <v>2023</v>
      </c>
    </row>
    <row r="29" spans="1:21" ht="42.75" customHeight="1">
      <c r="A29" s="14" t="s">
        <v>35</v>
      </c>
      <c r="B29" s="83" t="s">
        <v>164</v>
      </c>
      <c r="C29" s="96">
        <v>2025</v>
      </c>
    </row>
    <row r="30" spans="1:21" ht="42.75" customHeight="1">
      <c r="A30" s="14" t="s">
        <v>37</v>
      </c>
      <c r="B30" s="83" t="s">
        <v>165</v>
      </c>
      <c r="C30" s="95" t="s">
        <v>166</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0"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c r="Z1" s="21" t="s">
        <v>0</v>
      </c>
    </row>
    <row r="2" spans="1:28" ht="18.75" customHeight="1">
      <c r="Z2" s="9" t="s">
        <v>1</v>
      </c>
    </row>
    <row r="3" spans="1:28" ht="18.75" customHeight="1">
      <c r="Z3" s="9" t="s">
        <v>2</v>
      </c>
    </row>
    <row r="4" spans="1:28" ht="18.75" customHeight="1">
      <c r="A4" s="196"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ustomHeight="1">
      <c r="A6" s="201" t="s">
        <v>4</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8"/>
      <c r="AB6" s="8"/>
    </row>
    <row r="7" spans="1:28" ht="18.75" customHeight="1">
      <c r="A7" s="201"/>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8"/>
      <c r="AB7" s="8"/>
    </row>
    <row r="8" spans="1:28">
      <c r="A8" s="199" t="str">
        <f>'1. паспорт местоположение'!A9:C9</f>
        <v>АО"ССК"</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5"/>
      <c r="AB8" s="5"/>
    </row>
    <row r="9" spans="1:28" ht="15.75" customHeight="1">
      <c r="A9" s="19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3"/>
      <c r="AB9" s="3"/>
    </row>
    <row r="10" spans="1:28" ht="18.75" customHeight="1">
      <c r="A10" s="201"/>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8"/>
      <c r="AB10" s="8"/>
    </row>
    <row r="11" spans="1:28">
      <c r="A11" s="199" t="str">
        <f>'1. паспорт местоположение'!A12:C12</f>
        <v>P_0072</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5"/>
      <c r="AB11" s="5"/>
    </row>
    <row r="12" spans="1:28" ht="15.75" customHeight="1">
      <c r="A12" s="190" t="s">
        <v>8</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3"/>
      <c r="AB12" s="3"/>
    </row>
    <row r="13" spans="1:28" ht="18.75" customHeight="1">
      <c r="A13" s="206"/>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7"/>
      <c r="AB13" s="7"/>
    </row>
    <row r="14" spans="1:28">
      <c r="A14" s="199"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5"/>
      <c r="AB14" s="5"/>
    </row>
    <row r="15" spans="1:28" ht="15.75" customHeight="1">
      <c r="A15" s="190" t="s">
        <v>10</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3"/>
      <c r="AB15" s="3"/>
    </row>
    <row r="16" spans="1:28">
      <c r="A16" s="222"/>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2"/>
      <c r="AB16" s="12"/>
    </row>
    <row r="17" spans="1:28">
      <c r="A17" s="222"/>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2"/>
      <c r="AB17" s="12"/>
    </row>
    <row r="18" spans="1:28">
      <c r="A18" s="222"/>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2"/>
      <c r="AB18" s="12"/>
    </row>
    <row r="19" spans="1:28">
      <c r="A19" s="222"/>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2"/>
      <c r="AB19" s="12"/>
    </row>
    <row r="20" spans="1:28">
      <c r="A20" s="222"/>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2"/>
      <c r="AB20" s="12"/>
    </row>
    <row r="21" spans="1:28">
      <c r="A21" s="222"/>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2"/>
      <c r="AB21" s="12"/>
    </row>
    <row r="22" spans="1:28">
      <c r="A22" s="223" t="s">
        <v>167</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82"/>
      <c r="AB22" s="82"/>
    </row>
    <row r="23" spans="1:28" ht="32.25" customHeight="1">
      <c r="A23" s="221" t="s">
        <v>168</v>
      </c>
      <c r="B23" s="194"/>
      <c r="C23" s="194"/>
      <c r="D23" s="194"/>
      <c r="E23" s="194"/>
      <c r="F23" s="194"/>
      <c r="G23" s="194"/>
      <c r="H23" s="194"/>
      <c r="I23" s="194"/>
      <c r="J23" s="194"/>
      <c r="K23" s="194"/>
      <c r="L23" s="195"/>
      <c r="M23" s="221" t="s">
        <v>169</v>
      </c>
      <c r="N23" s="194"/>
      <c r="O23" s="194"/>
      <c r="P23" s="194"/>
      <c r="Q23" s="194"/>
      <c r="R23" s="194"/>
      <c r="S23" s="194"/>
      <c r="T23" s="194"/>
      <c r="U23" s="194"/>
      <c r="V23" s="194"/>
      <c r="W23" s="194"/>
      <c r="X23" s="194"/>
      <c r="Y23" s="194"/>
      <c r="Z23" s="195"/>
    </row>
    <row r="24" spans="1:28" ht="151.5" customHeight="1">
      <c r="A24" s="163" t="s">
        <v>170</v>
      </c>
      <c r="B24" s="39" t="s">
        <v>171</v>
      </c>
      <c r="C24" s="163" t="s">
        <v>172</v>
      </c>
      <c r="D24" s="163" t="s">
        <v>173</v>
      </c>
      <c r="E24" s="163" t="s">
        <v>174</v>
      </c>
      <c r="F24" s="163" t="s">
        <v>175</v>
      </c>
      <c r="G24" s="163" t="s">
        <v>176</v>
      </c>
      <c r="H24" s="163" t="s">
        <v>177</v>
      </c>
      <c r="I24" s="163" t="s">
        <v>178</v>
      </c>
      <c r="J24" s="163" t="s">
        <v>179</v>
      </c>
      <c r="K24" s="39" t="s">
        <v>180</v>
      </c>
      <c r="L24" s="39" t="s">
        <v>181</v>
      </c>
      <c r="M24" s="40" t="s">
        <v>182</v>
      </c>
      <c r="N24" s="39" t="s">
        <v>183</v>
      </c>
      <c r="O24" s="163" t="s">
        <v>184</v>
      </c>
      <c r="P24" s="163" t="s">
        <v>185</v>
      </c>
      <c r="Q24" s="163" t="s">
        <v>186</v>
      </c>
      <c r="R24" s="163" t="s">
        <v>177</v>
      </c>
      <c r="S24" s="163" t="s">
        <v>187</v>
      </c>
      <c r="T24" s="163" t="s">
        <v>188</v>
      </c>
      <c r="U24" s="163" t="s">
        <v>189</v>
      </c>
      <c r="V24" s="163" t="s">
        <v>186</v>
      </c>
      <c r="W24" s="43" t="s">
        <v>190</v>
      </c>
      <c r="X24" s="43" t="s">
        <v>191</v>
      </c>
      <c r="Y24" s="43" t="s">
        <v>192</v>
      </c>
      <c r="Z24" s="45" t="s">
        <v>193</v>
      </c>
    </row>
    <row r="25" spans="1:28" ht="16.5" customHeight="1">
      <c r="A25" s="163">
        <v>1</v>
      </c>
      <c r="B25" s="39">
        <v>2</v>
      </c>
      <c r="C25" s="163">
        <v>3</v>
      </c>
      <c r="D25" s="39">
        <v>4</v>
      </c>
      <c r="E25" s="163">
        <v>5</v>
      </c>
      <c r="F25" s="39">
        <v>6</v>
      </c>
      <c r="G25" s="163">
        <v>7</v>
      </c>
      <c r="H25" s="39">
        <v>8</v>
      </c>
      <c r="I25" s="163">
        <v>9</v>
      </c>
      <c r="J25" s="39">
        <v>10</v>
      </c>
      <c r="K25" s="163">
        <v>11</v>
      </c>
      <c r="L25" s="39">
        <v>12</v>
      </c>
      <c r="M25" s="163">
        <v>13</v>
      </c>
      <c r="N25" s="39">
        <v>14</v>
      </c>
      <c r="O25" s="163">
        <v>15</v>
      </c>
      <c r="P25" s="39">
        <v>16</v>
      </c>
      <c r="Q25" s="163">
        <v>17</v>
      </c>
      <c r="R25" s="39">
        <v>18</v>
      </c>
      <c r="S25" s="163">
        <v>19</v>
      </c>
      <c r="T25" s="39">
        <v>20</v>
      </c>
      <c r="U25" s="163">
        <v>21</v>
      </c>
      <c r="V25" s="39">
        <v>22</v>
      </c>
      <c r="W25" s="163">
        <v>23</v>
      </c>
      <c r="X25" s="39">
        <v>24</v>
      </c>
      <c r="Y25" s="163">
        <v>25</v>
      </c>
      <c r="Z25" s="39">
        <v>26</v>
      </c>
    </row>
    <row r="26" spans="1:28" ht="45.75" customHeight="1">
      <c r="A26" s="36" t="s">
        <v>60</v>
      </c>
      <c r="B26" s="36" t="s">
        <v>60</v>
      </c>
      <c r="C26" s="36" t="s">
        <v>60</v>
      </c>
      <c r="D26" s="36" t="s">
        <v>60</v>
      </c>
      <c r="E26" s="36" t="s">
        <v>60</v>
      </c>
      <c r="F26" s="36" t="s">
        <v>60</v>
      </c>
      <c r="G26" s="36" t="s">
        <v>60</v>
      </c>
      <c r="H26" s="36" t="s">
        <v>60</v>
      </c>
      <c r="I26" s="36" t="s">
        <v>60</v>
      </c>
      <c r="J26" s="36" t="s">
        <v>60</v>
      </c>
      <c r="K26" s="36" t="s">
        <v>60</v>
      </c>
      <c r="L26" s="36" t="s">
        <v>60</v>
      </c>
      <c r="M26" s="36" t="s">
        <v>60</v>
      </c>
      <c r="N26" s="36" t="s">
        <v>60</v>
      </c>
      <c r="O26" s="36" t="s">
        <v>60</v>
      </c>
      <c r="P26" s="36" t="s">
        <v>60</v>
      </c>
      <c r="Q26" s="36" t="s">
        <v>60</v>
      </c>
      <c r="R26" s="36" t="s">
        <v>60</v>
      </c>
      <c r="S26" s="36" t="s">
        <v>60</v>
      </c>
      <c r="T26" s="36" t="s">
        <v>60</v>
      </c>
      <c r="U26" s="36" t="s">
        <v>60</v>
      </c>
      <c r="V26" s="36" t="s">
        <v>60</v>
      </c>
      <c r="W26" s="36" t="s">
        <v>60</v>
      </c>
      <c r="X26" s="36" t="s">
        <v>60</v>
      </c>
      <c r="Y26" s="36" t="s">
        <v>60</v>
      </c>
      <c r="Z26" s="36" t="s">
        <v>60</v>
      </c>
    </row>
    <row r="27" spans="1:28">
      <c r="A27" s="35"/>
      <c r="B27" s="35"/>
      <c r="C27" s="35"/>
      <c r="D27" s="35"/>
      <c r="E27" s="35"/>
      <c r="F27" s="37"/>
      <c r="G27" s="37"/>
      <c r="H27" s="35"/>
      <c r="I27" s="37"/>
      <c r="J27" s="37"/>
      <c r="K27" s="37"/>
      <c r="L27" s="35"/>
      <c r="M27" s="37"/>
      <c r="N27" s="35"/>
      <c r="O27" s="35"/>
      <c r="P27" s="35"/>
      <c r="Q27" s="35"/>
      <c r="R27" s="35"/>
      <c r="S27" s="35"/>
      <c r="T27" s="35"/>
      <c r="U27" s="35"/>
      <c r="V27" s="35"/>
      <c r="W27" s="35"/>
      <c r="X27" s="35"/>
      <c r="Y27" s="35"/>
      <c r="Z27" s="35"/>
    </row>
    <row r="28" spans="1:28">
      <c r="A28" s="35"/>
      <c r="B28" s="35"/>
      <c r="C28" s="35"/>
      <c r="D28" s="35"/>
      <c r="E28" s="35"/>
      <c r="F28" s="37"/>
      <c r="G28" s="37"/>
      <c r="H28" s="35"/>
      <c r="I28" s="37"/>
      <c r="J28" s="37"/>
      <c r="K28" s="37"/>
      <c r="L28" s="38"/>
      <c r="M28" s="37"/>
      <c r="N28" s="37"/>
      <c r="O28" s="37"/>
      <c r="P28" s="37"/>
      <c r="Q28" s="37"/>
      <c r="R28" s="37"/>
      <c r="S28" s="37"/>
      <c r="T28" s="37"/>
      <c r="U28" s="37"/>
      <c r="V28" s="37"/>
      <c r="W28" s="37"/>
      <c r="X28" s="37"/>
      <c r="Y28" s="37"/>
      <c r="Z28" s="37"/>
    </row>
    <row r="29" spans="1:28">
      <c r="A29" s="35"/>
      <c r="B29" s="35"/>
      <c r="C29" s="35"/>
      <c r="D29" s="35"/>
      <c r="E29" s="35"/>
      <c r="F29" s="37"/>
      <c r="G29" s="37"/>
      <c r="H29" s="35"/>
      <c r="I29" s="37"/>
      <c r="J29" s="37"/>
      <c r="K29" s="37"/>
      <c r="L29" s="38"/>
      <c r="M29" s="35"/>
      <c r="N29" s="35"/>
      <c r="O29" s="35"/>
      <c r="P29" s="35"/>
      <c r="Q29" s="35"/>
      <c r="R29" s="35"/>
      <c r="S29" s="35"/>
      <c r="T29" s="35"/>
      <c r="U29" s="35"/>
      <c r="V29" s="35"/>
      <c r="W29" s="35"/>
      <c r="X29" s="35"/>
      <c r="Y29" s="35"/>
      <c r="Z29" s="35"/>
    </row>
    <row r="30" spans="1:28">
      <c r="A30" s="35"/>
      <c r="B30" s="35"/>
      <c r="C30" s="35"/>
      <c r="D30" s="35"/>
      <c r="E30" s="35"/>
      <c r="F30" s="37"/>
      <c r="G30" s="37"/>
      <c r="H30" s="35"/>
      <c r="I30" s="37"/>
      <c r="J30" s="37"/>
      <c r="K30" s="37"/>
      <c r="L30" s="38"/>
      <c r="M30" s="35"/>
      <c r="N30" s="35"/>
      <c r="O30" s="35"/>
      <c r="P30" s="35"/>
      <c r="Q30" s="35"/>
      <c r="R30" s="35"/>
      <c r="S30" s="35"/>
      <c r="T30" s="35"/>
      <c r="U30" s="35"/>
      <c r="V30" s="35"/>
      <c r="W30" s="35"/>
      <c r="X30" s="35"/>
      <c r="Y30" s="35"/>
      <c r="Z30" s="35"/>
    </row>
    <row r="31" spans="1:28">
      <c r="A31" s="35"/>
      <c r="B31" s="35"/>
      <c r="C31" s="35"/>
      <c r="D31" s="35"/>
      <c r="E31" s="35"/>
      <c r="F31" s="35"/>
      <c r="G31" s="35"/>
      <c r="H31" s="35"/>
      <c r="I31" s="35"/>
      <c r="J31" s="35"/>
      <c r="K31" s="35"/>
      <c r="L31" s="38"/>
      <c r="M31" s="35"/>
      <c r="N31" s="35"/>
      <c r="O31" s="35"/>
      <c r="P31" s="35"/>
      <c r="Q31" s="35"/>
      <c r="R31" s="35"/>
      <c r="S31" s="35"/>
      <c r="T31" s="35"/>
      <c r="U31" s="35"/>
      <c r="V31" s="35"/>
      <c r="W31" s="35"/>
      <c r="X31" s="35"/>
      <c r="Y31" s="35"/>
      <c r="Z31" s="35"/>
    </row>
    <row r="32" spans="1:28">
      <c r="A32" s="36"/>
      <c r="B32" s="36"/>
      <c r="C32" s="37"/>
      <c r="D32" s="37"/>
      <c r="E32" s="37"/>
      <c r="F32" s="37"/>
      <c r="G32" s="37"/>
      <c r="H32" s="37"/>
      <c r="I32" s="37"/>
      <c r="J32" s="37"/>
      <c r="K32" s="35"/>
      <c r="L32" s="35"/>
      <c r="M32" s="35"/>
      <c r="N32" s="35"/>
      <c r="O32" s="35"/>
      <c r="P32" s="35"/>
      <c r="Q32" s="35"/>
      <c r="R32" s="35"/>
      <c r="S32" s="35"/>
      <c r="T32" s="35"/>
      <c r="U32" s="35"/>
      <c r="V32" s="35"/>
      <c r="W32" s="35"/>
      <c r="X32" s="35"/>
      <c r="Y32" s="35"/>
      <c r="Z32" s="35"/>
    </row>
    <row r="33" spans="1:26">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row>
    <row r="37" spans="1:26">
      <c r="A37" s="44"/>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c r="A1" s="11"/>
      <c r="B1" s="11"/>
      <c r="O1" s="21" t="s">
        <v>0</v>
      </c>
    </row>
    <row r="2" spans="1:28" s="6" customFormat="1" ht="18.75" customHeight="1">
      <c r="A2" s="11"/>
      <c r="B2" s="11"/>
      <c r="O2" s="9" t="s">
        <v>1</v>
      </c>
    </row>
    <row r="3" spans="1:28" s="6" customFormat="1" ht="18.75" customHeight="1">
      <c r="A3" s="10"/>
      <c r="B3" s="10"/>
      <c r="O3" s="9" t="s">
        <v>2</v>
      </c>
    </row>
    <row r="4" spans="1:28" s="6" customFormat="1" ht="18.75" customHeight="1">
      <c r="A4" s="10"/>
      <c r="B4" s="10"/>
      <c r="L4" s="9"/>
    </row>
    <row r="5" spans="1:28" s="6" customFormat="1" ht="15.75" customHeight="1">
      <c r="A5" s="196"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81"/>
      <c r="Q5" s="81"/>
      <c r="R5" s="81"/>
      <c r="S5" s="81"/>
      <c r="T5" s="81"/>
      <c r="U5" s="81"/>
      <c r="V5" s="81"/>
      <c r="W5" s="81"/>
      <c r="X5" s="81"/>
      <c r="Y5" s="81"/>
      <c r="Z5" s="81"/>
      <c r="AA5" s="81"/>
      <c r="AB5" s="81"/>
    </row>
    <row r="6" spans="1:28" s="6" customFormat="1" ht="18.75" customHeight="1">
      <c r="A6" s="10"/>
      <c r="B6" s="10"/>
      <c r="L6" s="9"/>
    </row>
    <row r="7" spans="1:28" s="6" customFormat="1" ht="18.75" customHeight="1">
      <c r="A7" s="201" t="s">
        <v>4</v>
      </c>
      <c r="B7" s="191"/>
      <c r="C7" s="191"/>
      <c r="D7" s="191"/>
      <c r="E7" s="191"/>
      <c r="F7" s="191"/>
      <c r="G7" s="191"/>
      <c r="H7" s="191"/>
      <c r="I7" s="191"/>
      <c r="J7" s="191"/>
      <c r="K7" s="191"/>
      <c r="L7" s="191"/>
      <c r="M7" s="191"/>
      <c r="N7" s="191"/>
      <c r="O7" s="191"/>
      <c r="P7" s="8"/>
      <c r="Q7" s="8"/>
      <c r="R7" s="8"/>
      <c r="S7" s="8"/>
      <c r="T7" s="8"/>
      <c r="U7" s="8"/>
      <c r="V7" s="8"/>
      <c r="W7" s="8"/>
      <c r="X7" s="8"/>
      <c r="Y7" s="8"/>
      <c r="Z7" s="8"/>
    </row>
    <row r="8" spans="1:28" s="6" customFormat="1" ht="18.75" customHeight="1">
      <c r="A8" s="201"/>
      <c r="B8" s="191"/>
      <c r="C8" s="191"/>
      <c r="D8" s="191"/>
      <c r="E8" s="191"/>
      <c r="F8" s="191"/>
      <c r="G8" s="191"/>
      <c r="H8" s="191"/>
      <c r="I8" s="191"/>
      <c r="J8" s="191"/>
      <c r="K8" s="191"/>
      <c r="L8" s="191"/>
      <c r="M8" s="191"/>
      <c r="N8" s="191"/>
      <c r="O8" s="191"/>
      <c r="P8" s="8"/>
      <c r="Q8" s="8"/>
      <c r="R8" s="8"/>
      <c r="S8" s="8"/>
      <c r="T8" s="8"/>
      <c r="U8" s="8"/>
      <c r="V8" s="8"/>
      <c r="W8" s="8"/>
      <c r="X8" s="8"/>
      <c r="Y8" s="8"/>
      <c r="Z8" s="8"/>
    </row>
    <row r="9" spans="1:28" s="6" customFormat="1" ht="18.75" customHeight="1">
      <c r="A9" s="199" t="str">
        <f>'1. паспорт местоположение'!A9:C9</f>
        <v>АО"ССК"</v>
      </c>
      <c r="B9" s="191"/>
      <c r="C9" s="191"/>
      <c r="D9" s="191"/>
      <c r="E9" s="191"/>
      <c r="F9" s="191"/>
      <c r="G9" s="191"/>
      <c r="H9" s="191"/>
      <c r="I9" s="191"/>
      <c r="J9" s="191"/>
      <c r="K9" s="191"/>
      <c r="L9" s="191"/>
      <c r="M9" s="191"/>
      <c r="N9" s="191"/>
      <c r="O9" s="191"/>
      <c r="P9" s="8"/>
      <c r="Q9" s="8"/>
      <c r="R9" s="8"/>
      <c r="S9" s="8"/>
      <c r="T9" s="8"/>
      <c r="U9" s="8"/>
      <c r="V9" s="8"/>
      <c r="W9" s="8"/>
      <c r="X9" s="8"/>
      <c r="Y9" s="8"/>
      <c r="Z9" s="8"/>
    </row>
    <row r="10" spans="1:28" s="6" customFormat="1" ht="18.75" customHeight="1">
      <c r="A10" s="190" t="s">
        <v>6</v>
      </c>
      <c r="B10" s="191"/>
      <c r="C10" s="191"/>
      <c r="D10" s="191"/>
      <c r="E10" s="191"/>
      <c r="F10" s="191"/>
      <c r="G10" s="191"/>
      <c r="H10" s="191"/>
      <c r="I10" s="191"/>
      <c r="J10" s="191"/>
      <c r="K10" s="191"/>
      <c r="L10" s="191"/>
      <c r="M10" s="191"/>
      <c r="N10" s="191"/>
      <c r="O10" s="191"/>
      <c r="P10" s="8"/>
      <c r="Q10" s="8"/>
      <c r="R10" s="8"/>
      <c r="S10" s="8"/>
      <c r="T10" s="8"/>
      <c r="U10" s="8"/>
      <c r="V10" s="8"/>
      <c r="W10" s="8"/>
      <c r="X10" s="8"/>
      <c r="Y10" s="8"/>
      <c r="Z10" s="8"/>
    </row>
    <row r="11" spans="1:28" s="6" customFormat="1" ht="18.75" customHeight="1">
      <c r="A11" s="201"/>
      <c r="B11" s="191"/>
      <c r="C11" s="191"/>
      <c r="D11" s="191"/>
      <c r="E11" s="191"/>
      <c r="F11" s="191"/>
      <c r="G11" s="191"/>
      <c r="H11" s="191"/>
      <c r="I11" s="191"/>
      <c r="J11" s="191"/>
      <c r="K11" s="191"/>
      <c r="L11" s="191"/>
      <c r="M11" s="191"/>
      <c r="N11" s="191"/>
      <c r="O11" s="191"/>
      <c r="P11" s="8"/>
      <c r="Q11" s="8"/>
      <c r="R11" s="8"/>
      <c r="S11" s="8"/>
      <c r="T11" s="8"/>
      <c r="U11" s="8"/>
      <c r="V11" s="8"/>
      <c r="W11" s="8"/>
      <c r="X11" s="8"/>
      <c r="Y11" s="8"/>
      <c r="Z11" s="8"/>
    </row>
    <row r="12" spans="1:28" s="6" customFormat="1" ht="18.75" customHeight="1">
      <c r="A12" s="199" t="str">
        <f>'1. паспорт местоположение'!A12:C12</f>
        <v>P_0072</v>
      </c>
      <c r="B12" s="191"/>
      <c r="C12" s="191"/>
      <c r="D12" s="191"/>
      <c r="E12" s="191"/>
      <c r="F12" s="191"/>
      <c r="G12" s="191"/>
      <c r="H12" s="191"/>
      <c r="I12" s="191"/>
      <c r="J12" s="191"/>
      <c r="K12" s="191"/>
      <c r="L12" s="191"/>
      <c r="M12" s="191"/>
      <c r="N12" s="191"/>
      <c r="O12" s="191"/>
      <c r="P12" s="8"/>
      <c r="Q12" s="8"/>
      <c r="R12" s="8"/>
      <c r="S12" s="8"/>
      <c r="T12" s="8"/>
      <c r="U12" s="8"/>
      <c r="V12" s="8"/>
      <c r="W12" s="8"/>
      <c r="X12" s="8"/>
      <c r="Y12" s="8"/>
      <c r="Z12" s="8"/>
    </row>
    <row r="13" spans="1:28" s="6" customFormat="1" ht="18.75" customHeight="1">
      <c r="A13" s="190" t="s">
        <v>8</v>
      </c>
      <c r="B13" s="191"/>
      <c r="C13" s="191"/>
      <c r="D13" s="191"/>
      <c r="E13" s="191"/>
      <c r="F13" s="191"/>
      <c r="G13" s="191"/>
      <c r="H13" s="191"/>
      <c r="I13" s="191"/>
      <c r="J13" s="191"/>
      <c r="K13" s="191"/>
      <c r="L13" s="191"/>
      <c r="M13" s="191"/>
      <c r="N13" s="191"/>
      <c r="O13" s="191"/>
      <c r="P13" s="8"/>
      <c r="Q13" s="8"/>
      <c r="R13" s="8"/>
      <c r="S13" s="8"/>
      <c r="T13" s="8"/>
      <c r="U13" s="8"/>
      <c r="V13" s="8"/>
      <c r="W13" s="8"/>
      <c r="X13" s="8"/>
      <c r="Y13" s="8"/>
      <c r="Z13" s="8"/>
    </row>
    <row r="14" spans="1:28" s="6" customFormat="1" ht="15.75" customHeight="1">
      <c r="A14" s="206"/>
      <c r="B14" s="191"/>
      <c r="C14" s="191"/>
      <c r="D14" s="191"/>
      <c r="E14" s="191"/>
      <c r="F14" s="191"/>
      <c r="G14" s="191"/>
      <c r="H14" s="191"/>
      <c r="I14" s="191"/>
      <c r="J14" s="191"/>
      <c r="K14" s="191"/>
      <c r="L14" s="191"/>
      <c r="M14" s="191"/>
      <c r="N14" s="191"/>
      <c r="O14" s="191"/>
      <c r="P14" s="160"/>
      <c r="Q14" s="160"/>
      <c r="R14" s="160"/>
      <c r="S14" s="160"/>
      <c r="T14" s="160"/>
      <c r="U14" s="160"/>
      <c r="V14" s="160"/>
      <c r="W14" s="160"/>
      <c r="X14" s="160"/>
      <c r="Y14" s="160"/>
      <c r="Z14" s="160"/>
    </row>
    <row r="15" spans="1:28" s="2" customFormat="1" ht="12" customHeight="1">
      <c r="A15" s="199"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8"/>
      <c r="C15" s="198"/>
      <c r="D15" s="198"/>
      <c r="E15" s="198"/>
      <c r="F15" s="198"/>
      <c r="G15" s="198"/>
      <c r="H15" s="198"/>
      <c r="I15" s="198"/>
      <c r="J15" s="198"/>
      <c r="K15" s="198"/>
      <c r="L15" s="198"/>
      <c r="M15" s="198"/>
      <c r="N15" s="198"/>
      <c r="O15" s="198"/>
      <c r="P15" s="5"/>
      <c r="Q15" s="5"/>
      <c r="R15" s="5"/>
      <c r="S15" s="5"/>
      <c r="T15" s="5"/>
      <c r="U15" s="5"/>
      <c r="V15" s="5"/>
      <c r="W15" s="5"/>
      <c r="X15" s="5"/>
      <c r="Y15" s="5"/>
      <c r="Z15" s="5"/>
    </row>
    <row r="16" spans="1:28" s="2" customFormat="1" ht="15" customHeight="1">
      <c r="A16" s="190" t="s">
        <v>10</v>
      </c>
      <c r="B16" s="198"/>
      <c r="C16" s="198"/>
      <c r="D16" s="198"/>
      <c r="E16" s="198"/>
      <c r="F16" s="198"/>
      <c r="G16" s="198"/>
      <c r="H16" s="198"/>
      <c r="I16" s="198"/>
      <c r="J16" s="198"/>
      <c r="K16" s="198"/>
      <c r="L16" s="198"/>
      <c r="M16" s="198"/>
      <c r="N16" s="198"/>
      <c r="O16" s="198"/>
      <c r="P16" s="3"/>
      <c r="Q16" s="3"/>
      <c r="R16" s="3"/>
      <c r="S16" s="3"/>
      <c r="T16" s="3"/>
      <c r="U16" s="3"/>
      <c r="V16" s="3"/>
      <c r="W16" s="3"/>
      <c r="X16" s="3"/>
      <c r="Y16" s="3"/>
      <c r="Z16" s="3"/>
    </row>
    <row r="17" spans="1:26" s="2" customFormat="1" ht="15" customHeight="1">
      <c r="A17" s="206"/>
      <c r="B17" s="198"/>
      <c r="C17" s="198"/>
      <c r="D17" s="198"/>
      <c r="E17" s="198"/>
      <c r="F17" s="198"/>
      <c r="G17" s="198"/>
      <c r="H17" s="198"/>
      <c r="I17" s="198"/>
      <c r="J17" s="198"/>
      <c r="K17" s="198"/>
      <c r="L17" s="198"/>
      <c r="M17" s="198"/>
      <c r="N17" s="198"/>
      <c r="O17" s="198"/>
      <c r="P17" s="160"/>
      <c r="Q17" s="160"/>
      <c r="R17" s="160"/>
      <c r="S17" s="160"/>
      <c r="T17" s="160"/>
      <c r="U17" s="160"/>
      <c r="V17" s="160"/>
      <c r="W17" s="160"/>
    </row>
    <row r="18" spans="1:26" s="2" customFormat="1" ht="91.5" customHeight="1">
      <c r="A18" s="224" t="s">
        <v>194</v>
      </c>
      <c r="B18" s="198"/>
      <c r="C18" s="198"/>
      <c r="D18" s="198"/>
      <c r="E18" s="198"/>
      <c r="F18" s="198"/>
      <c r="G18" s="198"/>
      <c r="H18" s="198"/>
      <c r="I18" s="198"/>
      <c r="J18" s="198"/>
      <c r="K18" s="198"/>
      <c r="L18" s="198"/>
      <c r="M18" s="198"/>
      <c r="N18" s="198"/>
      <c r="O18" s="198"/>
      <c r="P18" s="4"/>
      <c r="Q18" s="4"/>
      <c r="R18" s="4"/>
      <c r="S18" s="4"/>
      <c r="T18" s="4"/>
      <c r="U18" s="4"/>
      <c r="V18" s="4"/>
      <c r="W18" s="4"/>
      <c r="X18" s="4"/>
      <c r="Y18" s="4"/>
      <c r="Z18" s="4"/>
    </row>
    <row r="19" spans="1:26" s="2" customFormat="1" ht="78" customHeight="1">
      <c r="A19" s="203" t="s">
        <v>12</v>
      </c>
      <c r="B19" s="203" t="s">
        <v>195</v>
      </c>
      <c r="C19" s="203" t="s">
        <v>196</v>
      </c>
      <c r="D19" s="203" t="s">
        <v>197</v>
      </c>
      <c r="E19" s="203" t="s">
        <v>198</v>
      </c>
      <c r="F19" s="194"/>
      <c r="G19" s="194"/>
      <c r="H19" s="194"/>
      <c r="I19" s="195"/>
      <c r="J19" s="203" t="s">
        <v>199</v>
      </c>
      <c r="K19" s="194"/>
      <c r="L19" s="194"/>
      <c r="M19" s="194"/>
      <c r="N19" s="194"/>
      <c r="O19" s="195"/>
      <c r="P19" s="160"/>
      <c r="Q19" s="160"/>
      <c r="R19" s="160"/>
      <c r="S19" s="160"/>
      <c r="T19" s="160"/>
      <c r="U19" s="160"/>
      <c r="V19" s="160"/>
      <c r="W19" s="160"/>
    </row>
    <row r="20" spans="1:26" s="2" customFormat="1" ht="51" customHeight="1">
      <c r="A20" s="204"/>
      <c r="B20" s="204"/>
      <c r="C20" s="204"/>
      <c r="D20" s="204"/>
      <c r="E20" s="161" t="s">
        <v>200</v>
      </c>
      <c r="F20" s="161" t="s">
        <v>201</v>
      </c>
      <c r="G20" s="161" t="s">
        <v>202</v>
      </c>
      <c r="H20" s="161" t="s">
        <v>203</v>
      </c>
      <c r="I20" s="161" t="s">
        <v>204</v>
      </c>
      <c r="J20" s="161" t="s">
        <v>205</v>
      </c>
      <c r="K20" s="161" t="s">
        <v>206</v>
      </c>
      <c r="L20" s="25" t="s">
        <v>207</v>
      </c>
      <c r="M20" s="24" t="s">
        <v>208</v>
      </c>
      <c r="N20" s="24" t="s">
        <v>209</v>
      </c>
      <c r="O20" s="24" t="s">
        <v>210</v>
      </c>
      <c r="P20" s="160"/>
      <c r="Q20" s="160"/>
      <c r="R20" s="160"/>
      <c r="S20" s="160"/>
      <c r="T20" s="160"/>
      <c r="U20" s="160"/>
      <c r="V20" s="160"/>
      <c r="W20" s="160"/>
    </row>
    <row r="21" spans="1:26" s="2" customFormat="1" ht="16.5" customHeight="1">
      <c r="A21" s="19">
        <v>1</v>
      </c>
      <c r="B21" s="20">
        <v>2</v>
      </c>
      <c r="C21" s="19">
        <v>3</v>
      </c>
      <c r="D21" s="20">
        <v>4</v>
      </c>
      <c r="E21" s="19">
        <v>5</v>
      </c>
      <c r="F21" s="20">
        <v>6</v>
      </c>
      <c r="G21" s="19">
        <v>7</v>
      </c>
      <c r="H21" s="20">
        <v>8</v>
      </c>
      <c r="I21" s="19">
        <v>9</v>
      </c>
      <c r="J21" s="20">
        <v>10</v>
      </c>
      <c r="K21" s="19">
        <v>11</v>
      </c>
      <c r="L21" s="20">
        <v>12</v>
      </c>
      <c r="M21" s="19">
        <v>13</v>
      </c>
      <c r="N21" s="20">
        <v>14</v>
      </c>
      <c r="O21" s="19">
        <v>15</v>
      </c>
      <c r="P21" s="160"/>
      <c r="Q21" s="160"/>
      <c r="R21" s="160"/>
      <c r="S21" s="160"/>
      <c r="T21" s="160"/>
      <c r="U21" s="160"/>
      <c r="V21" s="160"/>
      <c r="W21" s="160"/>
    </row>
    <row r="22" spans="1:26" s="2" customFormat="1" ht="33" customHeight="1">
      <c r="A22" s="14" t="s">
        <v>211</v>
      </c>
      <c r="B22" s="14" t="s">
        <v>211</v>
      </c>
      <c r="C22" s="14" t="s">
        <v>211</v>
      </c>
      <c r="D22" s="14" t="s">
        <v>211</v>
      </c>
      <c r="E22" s="14" t="s">
        <v>211</v>
      </c>
      <c r="F22" s="14" t="s">
        <v>211</v>
      </c>
      <c r="G22" s="14" t="s">
        <v>211</v>
      </c>
      <c r="H22" s="14" t="s">
        <v>211</v>
      </c>
      <c r="I22" s="14" t="s">
        <v>211</v>
      </c>
      <c r="J22" s="14" t="s">
        <v>211</v>
      </c>
      <c r="K22" s="14" t="s">
        <v>211</v>
      </c>
      <c r="L22" s="14" t="s">
        <v>211</v>
      </c>
      <c r="M22" s="14" t="s">
        <v>211</v>
      </c>
      <c r="N22" s="14" t="s">
        <v>211</v>
      </c>
      <c r="O22" s="14" t="s">
        <v>211</v>
      </c>
      <c r="P22" s="160"/>
      <c r="Q22" s="160"/>
      <c r="R22" s="160"/>
      <c r="S22" s="160"/>
      <c r="T22" s="160"/>
      <c r="U22" s="160"/>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cols>
    <col min="1" max="3" width="9.140625" style="46" customWidth="1"/>
    <col min="4" max="4" width="18.5703125" style="46" customWidth="1"/>
    <col min="5" max="12" width="9.140625" style="46" hidden="1" customWidth="1"/>
    <col min="13" max="13" width="4.7109375" style="46" hidden="1" customWidth="1"/>
    <col min="14" max="17" width="9.140625" style="46" hidden="1" customWidth="1"/>
    <col min="18" max="18" width="4.7109375" style="46" hidden="1" customWidth="1"/>
    <col min="19" max="36" width="9.140625" style="46" hidden="1" customWidth="1"/>
    <col min="37" max="37" width="9.140625" style="46" customWidth="1"/>
    <col min="38" max="38" width="7.7109375" style="46" customWidth="1"/>
    <col min="39" max="39" width="3.140625" style="46" customWidth="1"/>
    <col min="40" max="40" width="13.5703125" style="46" customWidth="1"/>
    <col min="41" max="41" width="16.5703125" style="46" customWidth="1"/>
    <col min="42" max="42" width="15.7109375" style="46" customWidth="1"/>
    <col min="43" max="43" width="9.5703125" style="46" customWidth="1"/>
    <col min="44" max="44" width="8.5703125" style="46" customWidth="1"/>
    <col min="45" max="45" width="9.140625" style="46" customWidth="1"/>
    <col min="46" max="16384" width="9.140625" style="46"/>
  </cols>
  <sheetData>
    <row r="1" spans="1:44" s="6" customFormat="1" ht="18.75" customHeight="1">
      <c r="A1" s="11"/>
      <c r="K1" s="21" t="s">
        <v>0</v>
      </c>
      <c r="AR1" s="21" t="s">
        <v>0</v>
      </c>
    </row>
    <row r="2" spans="1:44" s="6" customFormat="1" ht="18.75" customHeight="1">
      <c r="A2" s="11"/>
      <c r="K2" s="9" t="s">
        <v>1</v>
      </c>
      <c r="AR2" s="9" t="s">
        <v>1</v>
      </c>
    </row>
    <row r="3" spans="1:44" s="6" customFormat="1" ht="18.75" customHeight="1">
      <c r="A3" s="10"/>
      <c r="K3" s="9" t="s">
        <v>77</v>
      </c>
      <c r="AR3" s="9" t="s">
        <v>212</v>
      </c>
    </row>
    <row r="4" spans="1:44" s="6" customFormat="1" ht="18.75" customHeight="1">
      <c r="A4" s="10"/>
      <c r="K4" s="9"/>
    </row>
    <row r="5" spans="1:44" s="6" customFormat="1" ht="18.75" customHeight="1">
      <c r="A5" s="196"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6" customFormat="1" ht="18.75" customHeight="1">
      <c r="A6" s="10"/>
      <c r="K6" s="9"/>
    </row>
    <row r="7" spans="1:44" s="6" customFormat="1" ht="18.75" customHeight="1">
      <c r="A7" s="201" t="s">
        <v>4</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6" customFormat="1" ht="18.75" customHeight="1">
      <c r="A8" s="159"/>
      <c r="B8" s="159"/>
      <c r="C8" s="159"/>
      <c r="D8" s="159"/>
      <c r="E8" s="159"/>
      <c r="F8" s="159"/>
      <c r="G8" s="159"/>
      <c r="H8" s="159"/>
      <c r="I8" s="159"/>
      <c r="J8" s="159"/>
      <c r="K8" s="159"/>
      <c r="L8" s="8"/>
      <c r="M8" s="8"/>
      <c r="N8" s="8"/>
      <c r="O8" s="8"/>
      <c r="P8" s="8"/>
      <c r="Q8" s="8"/>
      <c r="R8" s="8"/>
      <c r="S8" s="8"/>
      <c r="T8" s="8"/>
      <c r="U8" s="8"/>
      <c r="V8" s="8"/>
      <c r="W8" s="8"/>
      <c r="X8" s="8"/>
      <c r="Y8" s="8"/>
    </row>
    <row r="9" spans="1:44" s="6" customFormat="1" ht="18.75" customHeight="1">
      <c r="A9" s="199" t="str">
        <f>'1. паспорт местоположение'!A9:C9</f>
        <v>АО"ССК"</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row>
    <row r="10" spans="1:44" s="6" customFormat="1" ht="18.75" customHeight="1">
      <c r="A10" s="190" t="s">
        <v>6</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6" customFormat="1" ht="18.75" customHeight="1">
      <c r="A11" s="159"/>
      <c r="B11" s="159"/>
      <c r="C11" s="159"/>
      <c r="D11" s="159"/>
      <c r="E11" s="159"/>
      <c r="F11" s="159"/>
      <c r="G11" s="159"/>
      <c r="H11" s="159"/>
      <c r="I11" s="159"/>
      <c r="J11" s="159"/>
      <c r="K11" s="159"/>
      <c r="L11" s="8"/>
      <c r="M11" s="8"/>
      <c r="N11" s="8"/>
      <c r="O11" s="8"/>
      <c r="P11" s="8"/>
      <c r="Q11" s="8"/>
      <c r="R11" s="8"/>
      <c r="S11" s="8"/>
      <c r="T11" s="8"/>
      <c r="U11" s="8"/>
      <c r="V11" s="8"/>
      <c r="W11" s="8"/>
      <c r="X11" s="8"/>
      <c r="Y11" s="8"/>
    </row>
    <row r="12" spans="1:44" s="6" customFormat="1" ht="18.75" customHeight="1">
      <c r="A12" s="199" t="str">
        <f>'1. паспорт местоположение'!A12:C12</f>
        <v>P_0072</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row>
    <row r="13" spans="1:44" s="6" customFormat="1" ht="18.75" customHeight="1">
      <c r="A13" s="190" t="s">
        <v>8</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6" customFormat="1" ht="15.75" customHeight="1">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2" customFormat="1" ht="12" customHeight="1">
      <c r="A15" s="199" t="str">
        <f>'1. паспорт местоположение'!A15:C15</f>
        <v>Реконструкция оборудования ЗТП-19 с заменой силовых трансформаторов (замена  двух ТМГ 180 кВА на ТМГ 6/0,4/400 кВА 2 шт.) г.о. Новокуйбышевск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2" customFormat="1" ht="15" customHeight="1">
      <c r="A16" s="190" t="s">
        <v>10</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2" customFormat="1" ht="15" customHeight="1">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2" customFormat="1" ht="15" customHeight="1">
      <c r="A18" s="219" t="s">
        <v>213</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c r="AO19" s="59"/>
      <c r="AP19" s="59"/>
      <c r="AQ19" s="59"/>
      <c r="AR19" s="21"/>
    </row>
    <row r="20" spans="1:45" ht="18.75" customHeight="1">
      <c r="AO20" s="59"/>
      <c r="AP20" s="59"/>
      <c r="AQ20" s="59"/>
      <c r="AR20" s="9"/>
    </row>
    <row r="21" spans="1:45" ht="20.25" customHeight="1">
      <c r="AO21" s="59"/>
      <c r="AP21" s="59"/>
      <c r="AQ21" s="59"/>
      <c r="AR21" s="9"/>
    </row>
    <row r="22" spans="1:45" s="2" customFormat="1" ht="15" customHeight="1">
      <c r="A22" s="190"/>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c r="A23" s="58"/>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row>
    <row r="24" spans="1:45" ht="14.25" customHeight="1" thickBot="1">
      <c r="A24" s="244" t="s">
        <v>214</v>
      </c>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44" t="s">
        <v>215</v>
      </c>
      <c r="AL24" s="239"/>
      <c r="AM24" s="47"/>
      <c r="AN24" s="47"/>
      <c r="AS24" s="52"/>
    </row>
    <row r="25" spans="1:45" ht="12.75" customHeight="1" thickBot="1">
      <c r="A25" s="228" t="s">
        <v>216</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6"/>
      <c r="AK25" s="225" t="s">
        <v>60</v>
      </c>
      <c r="AL25" s="226"/>
      <c r="AM25" s="165"/>
      <c r="AN25" s="227" t="s">
        <v>217</v>
      </c>
      <c r="AO25" s="208"/>
      <c r="AP25" s="208"/>
      <c r="AQ25" s="248"/>
      <c r="AR25" s="249"/>
      <c r="AS25" s="52"/>
    </row>
    <row r="26" spans="1:45" ht="17.25" customHeight="1" thickBot="1">
      <c r="A26" s="235" t="s">
        <v>218</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5" t="s">
        <v>60</v>
      </c>
      <c r="AL26" s="226"/>
      <c r="AM26" s="165"/>
      <c r="AN26" s="242" t="s">
        <v>219</v>
      </c>
      <c r="AO26" s="194"/>
      <c r="AP26" s="195"/>
      <c r="AQ26" s="242"/>
      <c r="AR26" s="195"/>
      <c r="AS26" s="52"/>
    </row>
    <row r="27" spans="1:45" ht="17.25" customHeight="1" thickBot="1">
      <c r="A27" s="235" t="s">
        <v>220</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5" t="s">
        <v>60</v>
      </c>
      <c r="AL27" s="226"/>
      <c r="AM27" s="165"/>
      <c r="AN27" s="242" t="s">
        <v>221</v>
      </c>
      <c r="AO27" s="194"/>
      <c r="AP27" s="195"/>
      <c r="AQ27" s="242"/>
      <c r="AR27" s="195"/>
      <c r="AS27" s="52"/>
    </row>
    <row r="28" spans="1:45" ht="27.75" customHeight="1" thickBot="1">
      <c r="A28" s="238" t="s">
        <v>222</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25" t="s">
        <v>60</v>
      </c>
      <c r="AL28" s="226"/>
      <c r="AM28" s="165"/>
      <c r="AN28" s="247" t="s">
        <v>223</v>
      </c>
      <c r="AO28" s="194"/>
      <c r="AP28" s="195"/>
      <c r="AQ28" s="242"/>
      <c r="AR28" s="195"/>
      <c r="AS28" s="52"/>
    </row>
    <row r="29" spans="1:45" ht="17.25" customHeight="1" thickBot="1">
      <c r="A29" s="252" t="s">
        <v>224</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25" t="s">
        <v>60</v>
      </c>
      <c r="AL29" s="226"/>
      <c r="AM29" s="165"/>
      <c r="AN29" s="242"/>
      <c r="AO29" s="194"/>
      <c r="AP29" s="195"/>
      <c r="AQ29" s="242"/>
      <c r="AR29" s="195"/>
      <c r="AS29" s="52"/>
    </row>
    <row r="30" spans="1:45" ht="17.25" customHeight="1" thickBot="1">
      <c r="A30" s="235" t="s">
        <v>225</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5" t="s">
        <v>60</v>
      </c>
      <c r="AL30" s="226"/>
      <c r="AM30" s="165"/>
      <c r="AS30" s="52"/>
    </row>
    <row r="31" spans="1:45" ht="17.25" customHeight="1" thickBot="1">
      <c r="A31" s="235" t="s">
        <v>226</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5" t="s">
        <v>60</v>
      </c>
      <c r="AL31" s="226"/>
      <c r="AM31" s="165"/>
      <c r="AN31" s="165"/>
      <c r="AO31" s="57"/>
      <c r="AP31" s="57"/>
      <c r="AQ31" s="57"/>
      <c r="AR31" s="57"/>
      <c r="AS31" s="52"/>
    </row>
    <row r="32" spans="1:45" ht="17.25" customHeight="1" thickBot="1">
      <c r="A32" s="235" t="s">
        <v>227</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5" t="s">
        <v>60</v>
      </c>
      <c r="AL32" s="226"/>
      <c r="AM32" s="165"/>
      <c r="AN32" s="165"/>
      <c r="AO32" s="165"/>
      <c r="AP32" s="165"/>
      <c r="AQ32" s="165"/>
      <c r="AR32" s="165"/>
      <c r="AS32" s="52"/>
    </row>
    <row r="33" spans="1:45" ht="17.25" customHeight="1" thickBot="1">
      <c r="A33" s="235" t="s">
        <v>228</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25" t="s">
        <v>60</v>
      </c>
      <c r="AL33" s="226"/>
      <c r="AM33" s="165"/>
      <c r="AN33" s="165"/>
      <c r="AO33" s="165"/>
      <c r="AP33" s="165"/>
      <c r="AQ33" s="165"/>
      <c r="AR33" s="165"/>
      <c r="AS33" s="52"/>
    </row>
    <row r="34" spans="1:45" ht="17.25" customHeight="1" thickBot="1">
      <c r="A34" s="235" t="s">
        <v>229</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5" t="s">
        <v>60</v>
      </c>
      <c r="AL34" s="226"/>
      <c r="AM34" s="165"/>
      <c r="AN34" s="165"/>
      <c r="AO34" s="165"/>
      <c r="AP34" s="165"/>
      <c r="AQ34" s="165"/>
      <c r="AR34" s="165"/>
      <c r="AS34" s="52"/>
    </row>
    <row r="35" spans="1:45" ht="17.25" customHeight="1" thickBot="1">
      <c r="A35" s="235"/>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5" t="s">
        <v>60</v>
      </c>
      <c r="AL35" s="226"/>
      <c r="AM35" s="165"/>
      <c r="AN35" s="165"/>
      <c r="AO35" s="165"/>
      <c r="AP35" s="165"/>
      <c r="AQ35" s="165"/>
      <c r="AR35" s="165"/>
      <c r="AS35" s="52"/>
    </row>
    <row r="36" spans="1:45" ht="17.25" customHeight="1" thickBot="1">
      <c r="A36" s="231" t="s">
        <v>230</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3"/>
      <c r="AK36" s="225" t="s">
        <v>60</v>
      </c>
      <c r="AL36" s="226"/>
      <c r="AM36" s="165"/>
      <c r="AN36" s="165"/>
      <c r="AO36" s="165"/>
      <c r="AP36" s="165"/>
      <c r="AQ36" s="165"/>
      <c r="AR36" s="165"/>
      <c r="AS36" s="52"/>
    </row>
    <row r="37" spans="1:45" ht="17.25" customHeight="1" thickBot="1">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6"/>
      <c r="AK37" s="225" t="s">
        <v>60</v>
      </c>
      <c r="AL37" s="226"/>
      <c r="AM37" s="165"/>
      <c r="AN37" s="165"/>
      <c r="AO37" s="165"/>
      <c r="AP37" s="165"/>
      <c r="AQ37" s="165"/>
      <c r="AR37" s="165"/>
      <c r="AS37" s="52"/>
    </row>
    <row r="38" spans="1:45" ht="17.25" customHeight="1" thickBot="1">
      <c r="A38" s="235" t="s">
        <v>231</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5" t="s">
        <v>60</v>
      </c>
      <c r="AL38" s="226"/>
      <c r="AM38" s="165"/>
      <c r="AN38" s="165"/>
      <c r="AO38" s="165"/>
      <c r="AP38" s="165"/>
      <c r="AQ38" s="165"/>
      <c r="AR38" s="165"/>
      <c r="AS38" s="52"/>
    </row>
    <row r="39" spans="1:45" ht="17.25" customHeight="1" thickBot="1">
      <c r="A39" s="231" t="s">
        <v>232</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3"/>
      <c r="AK39" s="225" t="s">
        <v>60</v>
      </c>
      <c r="AL39" s="226"/>
      <c r="AM39" s="165"/>
      <c r="AN39" s="165"/>
      <c r="AO39" s="165"/>
      <c r="AP39" s="165"/>
      <c r="AQ39" s="165"/>
      <c r="AR39" s="165"/>
      <c r="AS39" s="52"/>
    </row>
    <row r="40" spans="1:45" ht="17.25" customHeight="1" thickBot="1">
      <c r="A40" s="228" t="s">
        <v>233</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6"/>
      <c r="AK40" s="225" t="s">
        <v>60</v>
      </c>
      <c r="AL40" s="226"/>
      <c r="AM40" s="165"/>
      <c r="AN40" s="165"/>
      <c r="AO40" s="165"/>
      <c r="AP40" s="165"/>
      <c r="AQ40" s="165"/>
      <c r="AR40" s="165"/>
      <c r="AS40" s="52"/>
    </row>
    <row r="41" spans="1:45" ht="17.25" customHeight="1" thickBot="1">
      <c r="A41" s="235" t="s">
        <v>234</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5" t="s">
        <v>60</v>
      </c>
      <c r="AL41" s="226"/>
      <c r="AM41" s="165"/>
      <c r="AN41" s="165"/>
      <c r="AO41" s="165"/>
      <c r="AP41" s="165"/>
      <c r="AQ41" s="165"/>
      <c r="AR41" s="165"/>
      <c r="AS41" s="52"/>
    </row>
    <row r="42" spans="1:45" ht="17.25" customHeight="1" thickBot="1">
      <c r="A42" s="235" t="s">
        <v>235</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5" t="s">
        <v>60</v>
      </c>
      <c r="AL42" s="226"/>
      <c r="AM42" s="165"/>
      <c r="AN42" s="165"/>
      <c r="AO42" s="165"/>
      <c r="AP42" s="165"/>
      <c r="AQ42" s="165"/>
      <c r="AR42" s="165"/>
      <c r="AS42" s="52"/>
    </row>
    <row r="43" spans="1:45" ht="17.25" customHeight="1" thickBot="1">
      <c r="A43" s="235" t="s">
        <v>236</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5" t="s">
        <v>60</v>
      </c>
      <c r="AL43" s="226"/>
      <c r="AM43" s="165"/>
      <c r="AN43" s="165"/>
      <c r="AO43" s="165"/>
      <c r="AP43" s="165"/>
      <c r="AQ43" s="165"/>
      <c r="AR43" s="165"/>
      <c r="AS43" s="52"/>
    </row>
    <row r="44" spans="1:45" ht="17.25" customHeight="1" thickBot="1">
      <c r="A44" s="235" t="s">
        <v>237</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5" t="s">
        <v>60</v>
      </c>
      <c r="AL44" s="226"/>
      <c r="AM44" s="165"/>
      <c r="AN44" s="165"/>
      <c r="AO44" s="165"/>
      <c r="AP44" s="165"/>
      <c r="AQ44" s="165"/>
      <c r="AR44" s="165"/>
      <c r="AS44" s="52"/>
    </row>
    <row r="45" spans="1:45" ht="17.25" customHeight="1" thickBot="1">
      <c r="A45" s="235" t="s">
        <v>238</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5" t="s">
        <v>60</v>
      </c>
      <c r="AL45" s="226"/>
      <c r="AM45" s="165"/>
      <c r="AN45" s="165"/>
      <c r="AO45" s="165"/>
      <c r="AP45" s="165"/>
      <c r="AQ45" s="165"/>
      <c r="AR45" s="165"/>
      <c r="AS45" s="52"/>
    </row>
    <row r="46" spans="1:45" ht="17.25" customHeight="1" thickBot="1">
      <c r="A46" s="250" t="s">
        <v>239</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51"/>
      <c r="AK46" s="225" t="s">
        <v>60</v>
      </c>
      <c r="AL46" s="226"/>
      <c r="AM46" s="165"/>
      <c r="AN46" s="165"/>
      <c r="AO46" s="165"/>
      <c r="AP46" s="165"/>
      <c r="AQ46" s="165"/>
      <c r="AR46" s="165"/>
      <c r="AS46" s="52"/>
    </row>
    <row r="47" spans="1:45" ht="24" customHeight="1" thickBot="1">
      <c r="A47" s="236" t="s">
        <v>240</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6"/>
      <c r="AK47" s="225" t="s">
        <v>206</v>
      </c>
      <c r="AL47" s="226"/>
      <c r="AM47" s="225" t="s">
        <v>241</v>
      </c>
      <c r="AN47" s="226"/>
      <c r="AO47" s="166" t="s">
        <v>242</v>
      </c>
      <c r="AP47" s="166" t="s">
        <v>243</v>
      </c>
      <c r="AQ47" s="52"/>
    </row>
    <row r="48" spans="1:45" ht="12" customHeight="1" thickBot="1">
      <c r="A48" s="235" t="s">
        <v>244</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5" t="s">
        <v>60</v>
      </c>
      <c r="AL48" s="226"/>
      <c r="AM48" s="225" t="s">
        <v>60</v>
      </c>
      <c r="AN48" s="226"/>
      <c r="AO48" s="167" t="s">
        <v>60</v>
      </c>
      <c r="AP48" s="167" t="s">
        <v>60</v>
      </c>
      <c r="AQ48" s="52"/>
    </row>
    <row r="49" spans="1:43" ht="12" customHeight="1" thickBot="1">
      <c r="A49" s="235" t="s">
        <v>245</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5" t="s">
        <v>60</v>
      </c>
      <c r="AL49" s="226"/>
      <c r="AM49" s="225" t="s">
        <v>60</v>
      </c>
      <c r="AN49" s="226"/>
      <c r="AO49" s="167" t="s">
        <v>60</v>
      </c>
      <c r="AP49" s="167" t="s">
        <v>60</v>
      </c>
      <c r="AQ49" s="52"/>
    </row>
    <row r="50" spans="1:43" ht="12" customHeight="1" thickBot="1">
      <c r="A50" s="231" t="s">
        <v>246</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33"/>
      <c r="AK50" s="225" t="s">
        <v>60</v>
      </c>
      <c r="AL50" s="226"/>
      <c r="AM50" s="225" t="s">
        <v>60</v>
      </c>
      <c r="AN50" s="226"/>
      <c r="AO50" s="167" t="s">
        <v>60</v>
      </c>
      <c r="AP50" s="167" t="s">
        <v>60</v>
      </c>
      <c r="AQ50" s="52"/>
    </row>
    <row r="51" spans="1:43" ht="6.75" customHeight="1" thickBot="1">
      <c r="A51" s="56"/>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165"/>
      <c r="AN51" s="165"/>
      <c r="AO51" s="165"/>
      <c r="AP51" s="165"/>
      <c r="AQ51" s="52"/>
    </row>
    <row r="52" spans="1:43" ht="24" customHeight="1" thickBot="1">
      <c r="A52" s="243" t="s">
        <v>247</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6"/>
      <c r="AK52" s="225" t="s">
        <v>206</v>
      </c>
      <c r="AL52" s="226"/>
      <c r="AM52" s="225" t="s">
        <v>241</v>
      </c>
      <c r="AN52" s="226"/>
      <c r="AO52" s="166" t="s">
        <v>242</v>
      </c>
      <c r="AP52" s="166" t="s">
        <v>243</v>
      </c>
      <c r="AQ52" s="52"/>
    </row>
    <row r="53" spans="1:43" ht="11.25" customHeight="1" thickBot="1">
      <c r="A53" s="246" t="s">
        <v>248</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4"/>
      <c r="AK53" s="225" t="s">
        <v>60</v>
      </c>
      <c r="AL53" s="226"/>
      <c r="AM53" s="225" t="s">
        <v>60</v>
      </c>
      <c r="AN53" s="226"/>
      <c r="AO53" s="167" t="s">
        <v>60</v>
      </c>
      <c r="AP53" s="167" t="s">
        <v>60</v>
      </c>
      <c r="AQ53" s="52"/>
    </row>
    <row r="54" spans="1:43" ht="12" customHeight="1" thickBot="1">
      <c r="A54" s="235" t="s">
        <v>249</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5" t="s">
        <v>60</v>
      </c>
      <c r="AL54" s="226"/>
      <c r="AM54" s="225" t="s">
        <v>60</v>
      </c>
      <c r="AN54" s="226"/>
      <c r="AO54" s="167" t="s">
        <v>60</v>
      </c>
      <c r="AP54" s="167" t="s">
        <v>60</v>
      </c>
      <c r="AQ54" s="52"/>
    </row>
    <row r="55" spans="1:43" ht="12" customHeight="1" thickBot="1">
      <c r="A55" s="235" t="s">
        <v>250</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5" t="s">
        <v>60</v>
      </c>
      <c r="AL55" s="226"/>
      <c r="AM55" s="225" t="s">
        <v>60</v>
      </c>
      <c r="AN55" s="226"/>
      <c r="AO55" s="167" t="s">
        <v>60</v>
      </c>
      <c r="AP55" s="167" t="s">
        <v>60</v>
      </c>
      <c r="AQ55" s="52"/>
    </row>
    <row r="56" spans="1:43" ht="12" customHeight="1" thickBot="1">
      <c r="A56" s="231" t="s">
        <v>251</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33"/>
      <c r="AK56" s="225" t="s">
        <v>60</v>
      </c>
      <c r="AL56" s="226"/>
      <c r="AM56" s="225" t="s">
        <v>60</v>
      </c>
      <c r="AN56" s="226"/>
      <c r="AO56" s="167" t="s">
        <v>60</v>
      </c>
      <c r="AP56" s="167" t="s">
        <v>60</v>
      </c>
      <c r="AQ56" s="52"/>
    </row>
    <row r="57" spans="1:43" ht="6" customHeight="1" thickBot="1">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165"/>
      <c r="AN57" s="165"/>
      <c r="AO57" s="165"/>
      <c r="AP57" s="165"/>
      <c r="AQ57" s="47"/>
    </row>
    <row r="58" spans="1:43" ht="24" customHeight="1" thickBot="1">
      <c r="A58" s="243" t="s">
        <v>252</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6"/>
      <c r="AK58" s="225" t="s">
        <v>206</v>
      </c>
      <c r="AL58" s="226"/>
      <c r="AM58" s="225" t="s">
        <v>241</v>
      </c>
      <c r="AN58" s="226"/>
      <c r="AO58" s="166" t="s">
        <v>242</v>
      </c>
      <c r="AP58" s="166" t="s">
        <v>243</v>
      </c>
      <c r="AQ58" s="52"/>
    </row>
    <row r="59" spans="1:43" ht="12.75" customHeight="1" thickBot="1">
      <c r="A59" s="241" t="s">
        <v>253</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4"/>
      <c r="AK59" s="225" t="s">
        <v>60</v>
      </c>
      <c r="AL59" s="226"/>
      <c r="AM59" s="225" t="s">
        <v>60</v>
      </c>
      <c r="AN59" s="226"/>
      <c r="AO59" s="167" t="s">
        <v>60</v>
      </c>
      <c r="AP59" s="167" t="s">
        <v>60</v>
      </c>
      <c r="AQ59" s="55"/>
    </row>
    <row r="60" spans="1:43" ht="12" customHeight="1" thickBot="1">
      <c r="A60" s="235" t="s">
        <v>254</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5" t="s">
        <v>60</v>
      </c>
      <c r="AL60" s="226"/>
      <c r="AM60" s="225" t="s">
        <v>60</v>
      </c>
      <c r="AN60" s="226"/>
      <c r="AO60" s="167" t="s">
        <v>60</v>
      </c>
      <c r="AP60" s="167" t="s">
        <v>60</v>
      </c>
      <c r="AQ60" s="52"/>
    </row>
    <row r="61" spans="1:43" ht="12" customHeight="1" thickBot="1">
      <c r="A61" s="235" t="s">
        <v>255</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5" t="s">
        <v>60</v>
      </c>
      <c r="AL61" s="226"/>
      <c r="AM61" s="225" t="s">
        <v>60</v>
      </c>
      <c r="AN61" s="226"/>
      <c r="AO61" s="167" t="s">
        <v>60</v>
      </c>
      <c r="AP61" s="167" t="s">
        <v>60</v>
      </c>
      <c r="AQ61" s="52"/>
    </row>
    <row r="62" spans="1:43" ht="12" customHeight="1" thickBot="1">
      <c r="A62" s="235" t="s">
        <v>227</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5" t="s">
        <v>60</v>
      </c>
      <c r="AL62" s="226"/>
      <c r="AM62" s="225" t="s">
        <v>60</v>
      </c>
      <c r="AN62" s="226"/>
      <c r="AO62" s="167" t="s">
        <v>60</v>
      </c>
      <c r="AP62" s="167" t="s">
        <v>60</v>
      </c>
      <c r="AQ62" s="52"/>
    </row>
    <row r="63" spans="1:43" ht="9.75" customHeight="1" thickBot="1">
      <c r="A63" s="235"/>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5" t="s">
        <v>60</v>
      </c>
      <c r="AL63" s="226"/>
      <c r="AM63" s="225" t="s">
        <v>60</v>
      </c>
      <c r="AN63" s="226"/>
      <c r="AO63" s="167" t="s">
        <v>60</v>
      </c>
      <c r="AP63" s="167" t="s">
        <v>60</v>
      </c>
      <c r="AQ63" s="52"/>
    </row>
    <row r="64" spans="1:43" ht="9.75" customHeight="1" thickBot="1">
      <c r="A64" s="235"/>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5" t="s">
        <v>60</v>
      </c>
      <c r="AL64" s="226"/>
      <c r="AM64" s="225" t="s">
        <v>60</v>
      </c>
      <c r="AN64" s="226"/>
      <c r="AO64" s="167" t="s">
        <v>60</v>
      </c>
      <c r="AP64" s="167" t="s">
        <v>60</v>
      </c>
      <c r="AQ64" s="52"/>
    </row>
    <row r="65" spans="1:43" ht="12" customHeight="1" thickBot="1">
      <c r="A65" s="235" t="s">
        <v>256</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5" t="s">
        <v>60</v>
      </c>
      <c r="AL65" s="226"/>
      <c r="AM65" s="225" t="s">
        <v>60</v>
      </c>
      <c r="AN65" s="226"/>
      <c r="AO65" s="167" t="s">
        <v>60</v>
      </c>
      <c r="AP65" s="167" t="s">
        <v>60</v>
      </c>
      <c r="AQ65" s="52"/>
    </row>
    <row r="66" spans="1:43" ht="27.75" customHeight="1" thickBot="1">
      <c r="A66" s="234" t="s">
        <v>257</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25" t="s">
        <v>60</v>
      </c>
      <c r="AL66" s="226"/>
      <c r="AM66" s="225" t="s">
        <v>60</v>
      </c>
      <c r="AN66" s="226"/>
      <c r="AO66" s="167" t="s">
        <v>60</v>
      </c>
      <c r="AP66" s="167" t="s">
        <v>60</v>
      </c>
      <c r="AQ66" s="55"/>
    </row>
    <row r="67" spans="1:43" ht="11.25" customHeight="1" thickBot="1">
      <c r="A67" s="235" t="s">
        <v>258</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5" t="s">
        <v>60</v>
      </c>
      <c r="AL67" s="226"/>
      <c r="AM67" s="225" t="s">
        <v>60</v>
      </c>
      <c r="AN67" s="226"/>
      <c r="AO67" s="167" t="s">
        <v>60</v>
      </c>
      <c r="AP67" s="167" t="s">
        <v>60</v>
      </c>
      <c r="AQ67" s="52"/>
    </row>
    <row r="68" spans="1:43" ht="25.5" customHeight="1" thickBot="1">
      <c r="A68" s="234" t="s">
        <v>259</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25" t="s">
        <v>60</v>
      </c>
      <c r="AL68" s="226"/>
      <c r="AM68" s="225" t="s">
        <v>60</v>
      </c>
      <c r="AN68" s="226"/>
      <c r="AO68" s="167" t="s">
        <v>60</v>
      </c>
      <c r="AP68" s="167" t="s">
        <v>60</v>
      </c>
      <c r="AQ68" s="55"/>
    </row>
    <row r="69" spans="1:43" ht="12" customHeight="1" thickBot="1">
      <c r="A69" s="235" t="s">
        <v>260</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5" t="s">
        <v>60</v>
      </c>
      <c r="AL69" s="226"/>
      <c r="AM69" s="225" t="s">
        <v>60</v>
      </c>
      <c r="AN69" s="226"/>
      <c r="AO69" s="167" t="s">
        <v>60</v>
      </c>
      <c r="AP69" s="167" t="s">
        <v>60</v>
      </c>
      <c r="AQ69" s="52"/>
    </row>
    <row r="70" spans="1:43" ht="12.75" customHeight="1" thickBot="1">
      <c r="A70" s="230" t="s">
        <v>261</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25" t="s">
        <v>60</v>
      </c>
      <c r="AL70" s="226"/>
      <c r="AM70" s="225" t="s">
        <v>60</v>
      </c>
      <c r="AN70" s="226"/>
      <c r="AO70" s="167" t="s">
        <v>60</v>
      </c>
      <c r="AP70" s="167" t="s">
        <v>60</v>
      </c>
      <c r="AQ70" s="55"/>
    </row>
    <row r="71" spans="1:43" ht="12" customHeight="1" thickBot="1">
      <c r="A71" s="235" t="s">
        <v>230</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5" t="s">
        <v>60</v>
      </c>
      <c r="AL71" s="226"/>
      <c r="AM71" s="225" t="s">
        <v>60</v>
      </c>
      <c r="AN71" s="226"/>
      <c r="AO71" s="167" t="s">
        <v>60</v>
      </c>
      <c r="AP71" s="167" t="s">
        <v>60</v>
      </c>
      <c r="AQ71" s="52"/>
    </row>
    <row r="72" spans="1:43" ht="12.75" customHeight="1" thickBot="1">
      <c r="A72" s="237" t="s">
        <v>262</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3"/>
      <c r="AK72" s="225" t="s">
        <v>60</v>
      </c>
      <c r="AL72" s="226"/>
      <c r="AM72" s="225" t="s">
        <v>60</v>
      </c>
      <c r="AN72" s="226"/>
      <c r="AO72" s="167" t="s">
        <v>60</v>
      </c>
      <c r="AP72" s="167" t="s">
        <v>60</v>
      </c>
      <c r="AQ72" s="55"/>
    </row>
    <row r="73" spans="1:43" ht="7.5" customHeight="1" thickBot="1">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165"/>
      <c r="AN73" s="165"/>
      <c r="AO73" s="165"/>
      <c r="AP73" s="165"/>
      <c r="AQ73" s="47"/>
    </row>
    <row r="74" spans="1:43" ht="25.5" customHeight="1" thickBot="1">
      <c r="A74" s="243" t="s">
        <v>263</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6"/>
      <c r="AK74" s="225" t="s">
        <v>206</v>
      </c>
      <c r="AL74" s="226"/>
      <c r="AM74" s="225" t="s">
        <v>241</v>
      </c>
      <c r="AN74" s="226"/>
      <c r="AO74" s="166" t="s">
        <v>242</v>
      </c>
      <c r="AP74" s="166" t="s">
        <v>243</v>
      </c>
      <c r="AQ74" s="52"/>
    </row>
    <row r="75" spans="1:43" ht="25.5" customHeight="1" thickBot="1">
      <c r="A75" s="234" t="s">
        <v>259</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25" t="s">
        <v>60</v>
      </c>
      <c r="AL75" s="226"/>
      <c r="AM75" s="225" t="s">
        <v>60</v>
      </c>
      <c r="AN75" s="226"/>
      <c r="AO75" s="167" t="s">
        <v>60</v>
      </c>
      <c r="AP75" s="167" t="s">
        <v>60</v>
      </c>
      <c r="AQ75" s="55"/>
    </row>
    <row r="76" spans="1:43" ht="12" customHeight="1" thickBot="1">
      <c r="A76" s="235" t="s">
        <v>258</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5" t="s">
        <v>60</v>
      </c>
      <c r="AL76" s="226"/>
      <c r="AM76" s="225" t="s">
        <v>60</v>
      </c>
      <c r="AN76" s="226"/>
      <c r="AO76" s="167" t="s">
        <v>60</v>
      </c>
      <c r="AP76" s="167" t="s">
        <v>60</v>
      </c>
      <c r="AQ76" s="52"/>
    </row>
    <row r="77" spans="1:43" ht="12" customHeight="1" thickBot="1">
      <c r="A77" s="235" t="s">
        <v>260</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5" t="s">
        <v>60</v>
      </c>
      <c r="AL77" s="226"/>
      <c r="AM77" s="225" t="s">
        <v>60</v>
      </c>
      <c r="AN77" s="226"/>
      <c r="AO77" s="167" t="s">
        <v>60</v>
      </c>
      <c r="AP77" s="167" t="s">
        <v>60</v>
      </c>
      <c r="AQ77" s="52"/>
    </row>
    <row r="78" spans="1:43" ht="12" customHeight="1" thickBot="1">
      <c r="A78" s="235" t="s">
        <v>230</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5" t="s">
        <v>60</v>
      </c>
      <c r="AL78" s="226"/>
      <c r="AM78" s="225" t="s">
        <v>60</v>
      </c>
      <c r="AN78" s="226"/>
      <c r="AO78" s="167" t="s">
        <v>60</v>
      </c>
      <c r="AP78" s="167" t="s">
        <v>60</v>
      </c>
      <c r="AQ78" s="52"/>
    </row>
    <row r="79" spans="1:43" ht="12" customHeight="1" thickBot="1">
      <c r="A79" s="235" t="s">
        <v>264</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5" t="s">
        <v>60</v>
      </c>
      <c r="AL79" s="226"/>
      <c r="AM79" s="225" t="s">
        <v>60</v>
      </c>
      <c r="AN79" s="226"/>
      <c r="AO79" s="167" t="s">
        <v>60</v>
      </c>
      <c r="AP79" s="167" t="s">
        <v>60</v>
      </c>
      <c r="AQ79" s="52"/>
    </row>
    <row r="80" spans="1:43" ht="12" customHeight="1" thickBot="1">
      <c r="A80" s="235" t="s">
        <v>265</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5" t="s">
        <v>60</v>
      </c>
      <c r="AL80" s="226"/>
      <c r="AM80" s="225" t="s">
        <v>60</v>
      </c>
      <c r="AN80" s="226"/>
      <c r="AO80" s="167" t="s">
        <v>60</v>
      </c>
      <c r="AP80" s="167" t="s">
        <v>60</v>
      </c>
      <c r="AQ80" s="52"/>
    </row>
    <row r="81" spans="1:45" ht="12.75" customHeight="1" thickBot="1">
      <c r="A81" s="235" t="s">
        <v>266</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5" t="s">
        <v>60</v>
      </c>
      <c r="AL81" s="226"/>
      <c r="AM81" s="225" t="s">
        <v>60</v>
      </c>
      <c r="AN81" s="226"/>
      <c r="AO81" s="167" t="s">
        <v>60</v>
      </c>
      <c r="AP81" s="167" t="s">
        <v>60</v>
      </c>
      <c r="AQ81" s="52"/>
    </row>
    <row r="82" spans="1:45" ht="12.75" customHeight="1" thickBot="1">
      <c r="A82" s="235" t="s">
        <v>267</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5" t="s">
        <v>60</v>
      </c>
      <c r="AL82" s="226"/>
      <c r="AM82" s="225" t="s">
        <v>60</v>
      </c>
      <c r="AN82" s="226"/>
      <c r="AO82" s="167" t="s">
        <v>60</v>
      </c>
      <c r="AP82" s="167" t="s">
        <v>60</v>
      </c>
      <c r="AQ82" s="52"/>
    </row>
    <row r="83" spans="1:45" ht="12" customHeight="1" thickBot="1">
      <c r="A83" s="230" t="s">
        <v>268</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25" t="s">
        <v>60</v>
      </c>
      <c r="AL83" s="226"/>
      <c r="AM83" s="225" t="s">
        <v>60</v>
      </c>
      <c r="AN83" s="226"/>
      <c r="AO83" s="167" t="s">
        <v>60</v>
      </c>
      <c r="AP83" s="167" t="s">
        <v>60</v>
      </c>
      <c r="AQ83" s="55"/>
    </row>
    <row r="84" spans="1:45" ht="12" customHeight="1" thickBot="1">
      <c r="A84" s="230" t="s">
        <v>269</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25" t="s">
        <v>60</v>
      </c>
      <c r="AL84" s="226"/>
      <c r="AM84" s="225" t="s">
        <v>60</v>
      </c>
      <c r="AN84" s="226"/>
      <c r="AO84" s="167" t="s">
        <v>60</v>
      </c>
      <c r="AP84" s="167" t="s">
        <v>60</v>
      </c>
      <c r="AQ84" s="55"/>
    </row>
    <row r="85" spans="1:45" ht="12" customHeight="1" thickBot="1">
      <c r="A85" s="235" t="s">
        <v>270</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5" t="s">
        <v>60</v>
      </c>
      <c r="AL85" s="226"/>
      <c r="AM85" s="225" t="s">
        <v>60</v>
      </c>
      <c r="AN85" s="226"/>
      <c r="AO85" s="167" t="s">
        <v>60</v>
      </c>
      <c r="AP85" s="167" t="s">
        <v>60</v>
      </c>
      <c r="AQ85" s="47"/>
    </row>
    <row r="86" spans="1:45" ht="27.75" customHeight="1" thickBot="1">
      <c r="A86" s="234" t="s">
        <v>271</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25" t="s">
        <v>60</v>
      </c>
      <c r="AL86" s="226"/>
      <c r="AM86" s="225" t="s">
        <v>60</v>
      </c>
      <c r="AN86" s="226"/>
      <c r="AO86" s="167" t="s">
        <v>60</v>
      </c>
      <c r="AP86" s="167" t="s">
        <v>60</v>
      </c>
      <c r="AQ86" s="55"/>
    </row>
    <row r="87" spans="1:45" ht="15.75" customHeight="1" thickBot="1">
      <c r="A87" s="234" t="s">
        <v>272</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25" t="s">
        <v>60</v>
      </c>
      <c r="AL87" s="226"/>
      <c r="AM87" s="225" t="s">
        <v>60</v>
      </c>
      <c r="AN87" s="226"/>
      <c r="AO87" s="167" t="s">
        <v>60</v>
      </c>
      <c r="AP87" s="167" t="s">
        <v>60</v>
      </c>
      <c r="AQ87" s="55"/>
    </row>
    <row r="88" spans="1:45" ht="14.25" customHeight="1" thickBot="1">
      <c r="A88" s="245" t="s">
        <v>273</v>
      </c>
      <c r="B88" s="194"/>
      <c r="C88" s="194"/>
      <c r="D88" s="19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25" t="s">
        <v>60</v>
      </c>
      <c r="AL88" s="226"/>
      <c r="AM88" s="225" t="s">
        <v>60</v>
      </c>
      <c r="AN88" s="226"/>
      <c r="AO88" s="167" t="s">
        <v>60</v>
      </c>
      <c r="AP88" s="167" t="s">
        <v>60</v>
      </c>
      <c r="AQ88" s="55"/>
    </row>
    <row r="89" spans="1:45" ht="15.75" customHeight="1" thickBot="1">
      <c r="A89" s="245" t="s">
        <v>274</v>
      </c>
      <c r="B89" s="194"/>
      <c r="C89" s="194"/>
      <c r="D89" s="19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25" t="s">
        <v>60</v>
      </c>
      <c r="AL89" s="226"/>
      <c r="AM89" s="225" t="s">
        <v>60</v>
      </c>
      <c r="AN89" s="226"/>
      <c r="AO89" s="167" t="s">
        <v>60</v>
      </c>
      <c r="AP89" s="167" t="s">
        <v>60</v>
      </c>
      <c r="AQ89" s="47"/>
    </row>
    <row r="90" spans="1:45" ht="12" customHeight="1" thickBot="1">
      <c r="A90" s="54" t="s">
        <v>275</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25" t="s">
        <v>60</v>
      </c>
      <c r="AL90" s="226"/>
      <c r="AM90" s="225" t="s">
        <v>60</v>
      </c>
      <c r="AN90" s="226"/>
      <c r="AO90" s="167" t="s">
        <v>60</v>
      </c>
      <c r="AP90" s="167" t="s">
        <v>60</v>
      </c>
      <c r="AQ90" s="52"/>
    </row>
    <row r="91" spans="1:45" ht="3" customHeight="1">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c r="A92" s="165" t="s">
        <v>276</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c r="A93" s="51" t="s">
        <v>277</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c r="A94" s="51" t="s">
        <v>278</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c r="A95" s="51" t="s">
        <v>279</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c r="A96" s="165" t="s">
        <v>280</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18" zoomScale="85" zoomScaleNormal="85" workbookViewId="0">
      <selection activeCell="H31" sqref="H31"/>
    </sheetView>
  </sheetViews>
  <sheetFormatPr defaultColWidth="9" defaultRowHeight="11.25"/>
  <cols>
    <col min="1" max="1" width="9" style="127" customWidth="1"/>
    <col min="2" max="2" width="40.85546875" style="127" customWidth="1"/>
    <col min="3" max="4" width="16.5703125" style="127" customWidth="1"/>
    <col min="5" max="6" width="9" style="127" hidden="1" customWidth="1"/>
    <col min="7" max="10" width="16.5703125" style="127" customWidth="1"/>
    <col min="11" max="11" width="18" style="127" customWidth="1"/>
    <col min="12" max="12" width="27.85546875" style="127" customWidth="1"/>
    <col min="13" max="13" width="9" style="130" customWidth="1"/>
    <col min="14" max="16384" width="9" style="130"/>
  </cols>
  <sheetData>
    <row r="1" spans="1:12" ht="15.95" customHeight="1">
      <c r="C1" s="128" t="s">
        <v>281</v>
      </c>
      <c r="L1" s="129" t="s">
        <v>0</v>
      </c>
    </row>
    <row r="2" spans="1:12" ht="15.95" customHeight="1">
      <c r="C2" s="128" t="s">
        <v>281</v>
      </c>
      <c r="L2" s="129" t="s">
        <v>1</v>
      </c>
    </row>
    <row r="3" spans="1:12" ht="15.95" customHeight="1">
      <c r="C3" s="128" t="s">
        <v>281</v>
      </c>
      <c r="L3" s="129" t="s">
        <v>77</v>
      </c>
    </row>
    <row r="4" spans="1:12" ht="15.95" customHeight="1"/>
    <row r="5" spans="1:12" ht="15.95" customHeight="1">
      <c r="A5" s="263" t="s">
        <v>3</v>
      </c>
      <c r="B5" s="259"/>
      <c r="C5" s="259"/>
      <c r="D5" s="259"/>
      <c r="E5" s="259"/>
      <c r="F5" s="259"/>
      <c r="G5" s="259"/>
      <c r="H5" s="259"/>
      <c r="I5" s="259"/>
      <c r="J5" s="259"/>
      <c r="K5" s="259"/>
      <c r="L5" s="259"/>
    </row>
    <row r="6" spans="1:12" ht="15.95" customHeight="1"/>
    <row r="7" spans="1:12" ht="18.95" customHeight="1">
      <c r="A7" s="261" t="s">
        <v>282</v>
      </c>
      <c r="B7" s="259"/>
      <c r="C7" s="259"/>
      <c r="D7" s="259"/>
      <c r="E7" s="259"/>
      <c r="F7" s="259"/>
      <c r="G7" s="259"/>
      <c r="H7" s="259"/>
      <c r="I7" s="259"/>
      <c r="J7" s="259"/>
      <c r="K7" s="259"/>
      <c r="L7" s="259"/>
    </row>
    <row r="8" spans="1:12" ht="15.95" customHeight="1"/>
    <row r="9" spans="1:12" ht="15.95" customHeight="1">
      <c r="A9" s="263" t="s">
        <v>283</v>
      </c>
      <c r="B9" s="259"/>
      <c r="C9" s="259"/>
      <c r="D9" s="259"/>
      <c r="E9" s="259"/>
      <c r="F9" s="259"/>
      <c r="G9" s="259"/>
      <c r="H9" s="259"/>
      <c r="I9" s="259"/>
      <c r="J9" s="259"/>
      <c r="K9" s="259"/>
      <c r="L9" s="259"/>
    </row>
    <row r="10" spans="1:12" ht="15.95" customHeight="1">
      <c r="A10" s="258" t="s">
        <v>6</v>
      </c>
      <c r="B10" s="259"/>
      <c r="C10" s="259"/>
      <c r="D10" s="259"/>
      <c r="E10" s="259"/>
      <c r="F10" s="259"/>
      <c r="G10" s="259"/>
      <c r="H10" s="259"/>
      <c r="I10" s="259"/>
      <c r="J10" s="259"/>
      <c r="K10" s="259"/>
      <c r="L10" s="259"/>
    </row>
    <row r="11" spans="1:12" ht="15.95" customHeight="1"/>
    <row r="12" spans="1:12" ht="15.95" customHeight="1">
      <c r="A12" s="263" t="s">
        <v>7</v>
      </c>
      <c r="B12" s="259"/>
      <c r="C12" s="259"/>
      <c r="D12" s="259"/>
      <c r="E12" s="259"/>
      <c r="F12" s="259"/>
      <c r="G12" s="259"/>
      <c r="H12" s="259"/>
      <c r="I12" s="259"/>
      <c r="J12" s="259"/>
      <c r="K12" s="259"/>
      <c r="L12" s="259"/>
    </row>
    <row r="13" spans="1:12" ht="15.95" customHeight="1">
      <c r="A13" s="258" t="s">
        <v>8</v>
      </c>
      <c r="B13" s="259"/>
      <c r="C13" s="259"/>
      <c r="D13" s="259"/>
      <c r="E13" s="259"/>
      <c r="F13" s="259"/>
      <c r="G13" s="259"/>
      <c r="H13" s="259"/>
      <c r="I13" s="259"/>
      <c r="J13" s="259"/>
      <c r="K13" s="259"/>
      <c r="L13" s="259"/>
    </row>
    <row r="14" spans="1:12" ht="15.95" customHeight="1"/>
    <row r="15" spans="1:12" ht="15.95" customHeight="1">
      <c r="A15" s="260" t="s">
        <v>9</v>
      </c>
      <c r="B15" s="259"/>
      <c r="C15" s="259"/>
      <c r="D15" s="259"/>
      <c r="E15" s="259"/>
      <c r="F15" s="259"/>
      <c r="G15" s="259"/>
      <c r="H15" s="259"/>
      <c r="I15" s="259"/>
      <c r="J15" s="259"/>
      <c r="K15" s="259"/>
      <c r="L15" s="259"/>
    </row>
    <row r="16" spans="1:12" ht="15.95" customHeight="1">
      <c r="A16" s="258" t="s">
        <v>10</v>
      </c>
      <c r="B16" s="259"/>
      <c r="C16" s="259"/>
      <c r="D16" s="259"/>
      <c r="E16" s="259"/>
      <c r="F16" s="259"/>
      <c r="G16" s="259"/>
      <c r="H16" s="259"/>
      <c r="I16" s="259"/>
      <c r="J16" s="259"/>
      <c r="K16" s="259"/>
      <c r="L16" s="259"/>
    </row>
    <row r="17" spans="1:12" ht="15.95" customHeight="1"/>
    <row r="18" spans="1:12" ht="15.95" customHeight="1"/>
    <row r="19" spans="1:12" ht="18.95" customHeight="1">
      <c r="A19" s="262" t="s">
        <v>284</v>
      </c>
      <c r="B19" s="259"/>
      <c r="C19" s="259"/>
      <c r="D19" s="259"/>
      <c r="E19" s="259"/>
      <c r="F19" s="259"/>
      <c r="G19" s="259"/>
      <c r="H19" s="259"/>
      <c r="I19" s="259"/>
      <c r="J19" s="259"/>
      <c r="K19" s="259"/>
      <c r="L19" s="259"/>
    </row>
    <row r="20" spans="1:12" ht="11.1" customHeight="1"/>
    <row r="21" spans="1:12" ht="15.95" customHeight="1">
      <c r="A21" s="255" t="s">
        <v>285</v>
      </c>
      <c r="B21" s="255" t="s">
        <v>286</v>
      </c>
      <c r="C21" s="255" t="s">
        <v>287</v>
      </c>
      <c r="D21" s="265"/>
      <c r="E21" s="265"/>
      <c r="F21" s="265"/>
      <c r="G21" s="265"/>
      <c r="H21" s="264"/>
      <c r="I21" s="255" t="s">
        <v>288</v>
      </c>
      <c r="J21" s="255" t="s">
        <v>289</v>
      </c>
      <c r="K21" s="255" t="s">
        <v>290</v>
      </c>
      <c r="L21" s="255" t="s">
        <v>291</v>
      </c>
    </row>
    <row r="22" spans="1:12" ht="33" customHeight="1">
      <c r="A22" s="256"/>
      <c r="B22" s="256"/>
      <c r="C22" s="255" t="s">
        <v>292</v>
      </c>
      <c r="D22" s="264"/>
      <c r="E22" s="169"/>
      <c r="F22" s="169"/>
      <c r="G22" s="255" t="s">
        <v>293</v>
      </c>
      <c r="H22" s="264"/>
      <c r="I22" s="256"/>
      <c r="J22" s="256"/>
      <c r="K22" s="256"/>
      <c r="L22" s="256"/>
    </row>
    <row r="23" spans="1:12" ht="33" customHeight="1">
      <c r="A23" s="257"/>
      <c r="B23" s="257"/>
      <c r="C23" s="169" t="s">
        <v>294</v>
      </c>
      <c r="D23" s="169" t="s">
        <v>295</v>
      </c>
      <c r="E23" s="169" t="s">
        <v>294</v>
      </c>
      <c r="F23" s="169" t="s">
        <v>295</v>
      </c>
      <c r="G23" s="169" t="s">
        <v>294</v>
      </c>
      <c r="H23" s="169" t="s">
        <v>295</v>
      </c>
      <c r="I23" s="257"/>
      <c r="J23" s="257"/>
      <c r="K23" s="257"/>
      <c r="L23" s="257"/>
    </row>
    <row r="24" spans="1:12" ht="15.95" customHeight="1">
      <c r="A24" s="137" t="s">
        <v>15</v>
      </c>
      <c r="B24" s="138" t="s">
        <v>18</v>
      </c>
      <c r="C24" s="138" t="s">
        <v>21</v>
      </c>
      <c r="D24" s="138" t="s">
        <v>24</v>
      </c>
      <c r="E24" s="138" t="s">
        <v>27</v>
      </c>
      <c r="F24" s="138" t="s">
        <v>30</v>
      </c>
      <c r="G24" s="138" t="s">
        <v>33</v>
      </c>
      <c r="H24" s="138" t="s">
        <v>35</v>
      </c>
      <c r="I24" s="138" t="s">
        <v>37</v>
      </c>
      <c r="J24" s="138" t="s">
        <v>39</v>
      </c>
      <c r="K24" s="138" t="s">
        <v>41</v>
      </c>
      <c r="L24" s="138" t="s">
        <v>44</v>
      </c>
    </row>
    <row r="25" spans="1:12" s="141" customFormat="1" ht="15.95" customHeight="1">
      <c r="A25" s="137" t="s">
        <v>15</v>
      </c>
      <c r="B25" s="137" t="s">
        <v>296</v>
      </c>
      <c r="C25" s="139" t="s">
        <v>60</v>
      </c>
      <c r="D25" s="139" t="s">
        <v>60</v>
      </c>
      <c r="E25" s="140" t="s">
        <v>60</v>
      </c>
      <c r="F25" s="140" t="s">
        <v>60</v>
      </c>
      <c r="G25" s="140" t="s">
        <v>60</v>
      </c>
      <c r="H25" s="140" t="s">
        <v>60</v>
      </c>
      <c r="I25" s="140" t="s">
        <v>297</v>
      </c>
      <c r="J25" s="140" t="s">
        <v>297</v>
      </c>
      <c r="K25" s="140" t="s">
        <v>60</v>
      </c>
      <c r="L25" s="140" t="s">
        <v>60</v>
      </c>
    </row>
    <row r="26" spans="1:12" ht="15.95" customHeight="1">
      <c r="A26" s="137" t="s">
        <v>298</v>
      </c>
      <c r="B26" s="138" t="s">
        <v>299</v>
      </c>
      <c r="C26" s="108" t="s">
        <v>300</v>
      </c>
      <c r="D26" s="108" t="s">
        <v>300</v>
      </c>
      <c r="E26" s="169" t="s">
        <v>60</v>
      </c>
      <c r="F26" s="169" t="s">
        <v>60</v>
      </c>
      <c r="G26" s="108" t="s">
        <v>300</v>
      </c>
      <c r="H26" s="108" t="s">
        <v>300</v>
      </c>
      <c r="I26" s="169" t="s">
        <v>297</v>
      </c>
      <c r="J26" s="169" t="s">
        <v>297</v>
      </c>
      <c r="K26" s="169" t="s">
        <v>60</v>
      </c>
      <c r="L26" s="169" t="s">
        <v>60</v>
      </c>
    </row>
    <row r="27" spans="1:12" ht="33" customHeight="1">
      <c r="A27" s="137" t="s">
        <v>301</v>
      </c>
      <c r="B27" s="138" t="s">
        <v>302</v>
      </c>
      <c r="C27" s="108" t="s">
        <v>300</v>
      </c>
      <c r="D27" s="108" t="s">
        <v>300</v>
      </c>
      <c r="E27" s="169" t="s">
        <v>60</v>
      </c>
      <c r="F27" s="169" t="s">
        <v>60</v>
      </c>
      <c r="G27" s="108" t="s">
        <v>300</v>
      </c>
      <c r="H27" s="108" t="s">
        <v>300</v>
      </c>
      <c r="I27" s="169" t="s">
        <v>297</v>
      </c>
      <c r="J27" s="169" t="s">
        <v>297</v>
      </c>
      <c r="K27" s="169" t="s">
        <v>60</v>
      </c>
      <c r="L27" s="169" t="s">
        <v>60</v>
      </c>
    </row>
    <row r="28" spans="1:12" ht="51" customHeight="1">
      <c r="A28" s="137" t="s">
        <v>303</v>
      </c>
      <c r="B28" s="138" t="s">
        <v>304</v>
      </c>
      <c r="C28" s="108" t="s">
        <v>300</v>
      </c>
      <c r="D28" s="108" t="s">
        <v>300</v>
      </c>
      <c r="E28" s="169" t="s">
        <v>60</v>
      </c>
      <c r="F28" s="169" t="s">
        <v>60</v>
      </c>
      <c r="G28" s="108" t="s">
        <v>300</v>
      </c>
      <c r="H28" s="108" t="s">
        <v>300</v>
      </c>
      <c r="I28" s="169" t="s">
        <v>297</v>
      </c>
      <c r="J28" s="169" t="s">
        <v>297</v>
      </c>
      <c r="K28" s="169" t="s">
        <v>60</v>
      </c>
      <c r="L28" s="169" t="s">
        <v>60</v>
      </c>
    </row>
    <row r="29" spans="1:12" ht="33" customHeight="1">
      <c r="A29" s="137" t="s">
        <v>305</v>
      </c>
      <c r="B29" s="138" t="s">
        <v>306</v>
      </c>
      <c r="C29" s="108" t="s">
        <v>300</v>
      </c>
      <c r="D29" s="108" t="s">
        <v>300</v>
      </c>
      <c r="E29" s="169" t="s">
        <v>60</v>
      </c>
      <c r="F29" s="169" t="s">
        <v>60</v>
      </c>
      <c r="G29" s="108" t="s">
        <v>300</v>
      </c>
      <c r="H29" s="108" t="s">
        <v>300</v>
      </c>
      <c r="I29" s="169" t="s">
        <v>297</v>
      </c>
      <c r="J29" s="169" t="s">
        <v>297</v>
      </c>
      <c r="K29" s="169" t="s">
        <v>60</v>
      </c>
      <c r="L29" s="169" t="s">
        <v>60</v>
      </c>
    </row>
    <row r="30" spans="1:12" ht="33" customHeight="1">
      <c r="A30" s="137" t="s">
        <v>307</v>
      </c>
      <c r="B30" s="138" t="s">
        <v>308</v>
      </c>
      <c r="C30" s="108" t="s">
        <v>300</v>
      </c>
      <c r="D30" s="108" t="s">
        <v>300</v>
      </c>
      <c r="E30" s="169" t="s">
        <v>60</v>
      </c>
      <c r="F30" s="169" t="s">
        <v>60</v>
      </c>
      <c r="G30" s="108" t="s">
        <v>300</v>
      </c>
      <c r="H30" s="108" t="s">
        <v>300</v>
      </c>
      <c r="I30" s="169" t="s">
        <v>297</v>
      </c>
      <c r="J30" s="169" t="s">
        <v>297</v>
      </c>
      <c r="K30" s="169" t="s">
        <v>60</v>
      </c>
      <c r="L30" s="169" t="s">
        <v>60</v>
      </c>
    </row>
    <row r="31" spans="1:12" ht="51" customHeight="1">
      <c r="A31" s="137" t="s">
        <v>309</v>
      </c>
      <c r="B31" s="138" t="s">
        <v>310</v>
      </c>
      <c r="C31" s="142" t="s">
        <v>311</v>
      </c>
      <c r="D31" s="142" t="str">
        <f>C31</f>
        <v>11.09.2023</v>
      </c>
      <c r="E31" s="169" t="s">
        <v>60</v>
      </c>
      <c r="F31" s="169" t="s">
        <v>60</v>
      </c>
      <c r="G31" s="142" t="s">
        <v>311</v>
      </c>
      <c r="H31" s="142" t="str">
        <f>G31</f>
        <v>11.09.2023</v>
      </c>
      <c r="I31" s="143">
        <v>1</v>
      </c>
      <c r="J31" s="143">
        <v>1</v>
      </c>
      <c r="K31" s="169" t="s">
        <v>60</v>
      </c>
      <c r="L31" s="169" t="s">
        <v>60</v>
      </c>
    </row>
    <row r="32" spans="1:12" ht="51" customHeight="1">
      <c r="A32" s="137" t="s">
        <v>312</v>
      </c>
      <c r="B32" s="138" t="s">
        <v>313</v>
      </c>
      <c r="C32" s="142">
        <v>45275</v>
      </c>
      <c r="D32" s="142">
        <f>C32</f>
        <v>45275</v>
      </c>
      <c r="E32" s="169" t="s">
        <v>60</v>
      </c>
      <c r="F32" s="169" t="s">
        <v>60</v>
      </c>
      <c r="G32" s="142">
        <v>45275</v>
      </c>
      <c r="H32" s="142">
        <f>G32</f>
        <v>45275</v>
      </c>
      <c r="I32" s="143">
        <v>1</v>
      </c>
      <c r="J32" s="143">
        <v>1</v>
      </c>
      <c r="K32" s="169" t="s">
        <v>60</v>
      </c>
      <c r="L32" s="169" t="s">
        <v>60</v>
      </c>
    </row>
    <row r="33" spans="1:12" ht="33" customHeight="1">
      <c r="A33" s="137" t="s">
        <v>314</v>
      </c>
      <c r="B33" s="138" t="s">
        <v>315</v>
      </c>
      <c r="C33" s="108" t="s">
        <v>300</v>
      </c>
      <c r="D33" s="108" t="s">
        <v>300</v>
      </c>
      <c r="E33" s="169" t="s">
        <v>60</v>
      </c>
      <c r="F33" s="169" t="s">
        <v>60</v>
      </c>
      <c r="G33" s="108" t="s">
        <v>300</v>
      </c>
      <c r="H33" s="108" t="s">
        <v>300</v>
      </c>
      <c r="I33" s="169" t="s">
        <v>297</v>
      </c>
      <c r="J33" s="169" t="s">
        <v>297</v>
      </c>
      <c r="K33" s="169" t="s">
        <v>60</v>
      </c>
      <c r="L33" s="169" t="s">
        <v>60</v>
      </c>
    </row>
    <row r="34" spans="1:12" ht="51" customHeight="1">
      <c r="A34" s="137" t="s">
        <v>316</v>
      </c>
      <c r="B34" s="138" t="s">
        <v>317</v>
      </c>
      <c r="C34" s="108" t="s">
        <v>300</v>
      </c>
      <c r="D34" s="108" t="s">
        <v>300</v>
      </c>
      <c r="E34" s="169" t="s">
        <v>60</v>
      </c>
      <c r="F34" s="169" t="s">
        <v>60</v>
      </c>
      <c r="G34" s="108" t="s">
        <v>300</v>
      </c>
      <c r="H34" s="108" t="s">
        <v>300</v>
      </c>
      <c r="I34" s="169" t="s">
        <v>297</v>
      </c>
      <c r="J34" s="169" t="s">
        <v>297</v>
      </c>
      <c r="K34" s="169" t="s">
        <v>60</v>
      </c>
      <c r="L34" s="169" t="s">
        <v>60</v>
      </c>
    </row>
    <row r="35" spans="1:12" ht="15.95" customHeight="1">
      <c r="A35" s="137" t="s">
        <v>318</v>
      </c>
      <c r="B35" s="138" t="s">
        <v>319</v>
      </c>
      <c r="C35" s="142" t="s">
        <v>320</v>
      </c>
      <c r="D35" s="142" t="str">
        <f>C35</f>
        <v>15.05.2025</v>
      </c>
      <c r="E35" s="169" t="s">
        <v>60</v>
      </c>
      <c r="F35" s="169" t="s">
        <v>60</v>
      </c>
      <c r="G35" s="142" t="s">
        <v>320</v>
      </c>
      <c r="H35" s="142" t="str">
        <f>G35</f>
        <v>15.05.2025</v>
      </c>
      <c r="I35" s="143">
        <v>1</v>
      </c>
      <c r="J35" s="143">
        <v>1</v>
      </c>
      <c r="K35" s="169" t="s">
        <v>60</v>
      </c>
      <c r="L35" s="169" t="s">
        <v>60</v>
      </c>
    </row>
    <row r="36" spans="1:12" ht="33" customHeight="1">
      <c r="A36" s="137" t="s">
        <v>321</v>
      </c>
      <c r="B36" s="138" t="s">
        <v>322</v>
      </c>
      <c r="C36" s="108" t="s">
        <v>300</v>
      </c>
      <c r="D36" s="108" t="s">
        <v>300</v>
      </c>
      <c r="E36" s="169" t="s">
        <v>60</v>
      </c>
      <c r="F36" s="169" t="s">
        <v>60</v>
      </c>
      <c r="G36" s="108" t="s">
        <v>300</v>
      </c>
      <c r="H36" s="108" t="s">
        <v>300</v>
      </c>
      <c r="I36" s="169" t="s">
        <v>297</v>
      </c>
      <c r="J36" s="169" t="s">
        <v>297</v>
      </c>
      <c r="K36" s="169" t="s">
        <v>60</v>
      </c>
      <c r="L36" s="169" t="s">
        <v>60</v>
      </c>
    </row>
    <row r="37" spans="1:12" ht="61.5" customHeight="1">
      <c r="A37" s="137" t="s">
        <v>323</v>
      </c>
      <c r="B37" s="138" t="s">
        <v>324</v>
      </c>
      <c r="C37" s="108" t="s">
        <v>325</v>
      </c>
      <c r="D37" s="108" t="s">
        <v>325</v>
      </c>
      <c r="E37" s="169" t="s">
        <v>60</v>
      </c>
      <c r="F37" s="169" t="s">
        <v>60</v>
      </c>
      <c r="G37" s="108" t="s">
        <v>325</v>
      </c>
      <c r="H37" s="108" t="s">
        <v>325</v>
      </c>
      <c r="I37" s="169" t="s">
        <v>297</v>
      </c>
      <c r="J37" s="169" t="s">
        <v>297</v>
      </c>
      <c r="K37" s="169" t="s">
        <v>60</v>
      </c>
      <c r="L37" s="169" t="s">
        <v>60</v>
      </c>
    </row>
    <row r="38" spans="1:12" s="141" customFormat="1" ht="15.95" customHeight="1">
      <c r="A38" s="137" t="s">
        <v>326</v>
      </c>
      <c r="B38" s="137" t="s">
        <v>327</v>
      </c>
      <c r="C38" s="139" t="s">
        <v>60</v>
      </c>
      <c r="D38" s="139" t="s">
        <v>60</v>
      </c>
      <c r="E38" s="140" t="s">
        <v>60</v>
      </c>
      <c r="F38" s="140" t="s">
        <v>60</v>
      </c>
      <c r="G38" s="139" t="s">
        <v>60</v>
      </c>
      <c r="H38" s="139" t="s">
        <v>60</v>
      </c>
      <c r="I38" s="140" t="s">
        <v>297</v>
      </c>
      <c r="J38" s="140" t="s">
        <v>297</v>
      </c>
      <c r="K38" s="140" t="s">
        <v>60</v>
      </c>
      <c r="L38" s="140" t="s">
        <v>60</v>
      </c>
    </row>
    <row r="39" spans="1:12" ht="68.099999999999994" customHeight="1">
      <c r="A39" s="137" t="s">
        <v>18</v>
      </c>
      <c r="B39" s="138" t="s">
        <v>328</v>
      </c>
      <c r="C39" s="142" t="s">
        <v>329</v>
      </c>
      <c r="D39" s="142" t="str">
        <f>C39</f>
        <v>30.09.2025</v>
      </c>
      <c r="E39" s="169" t="s">
        <v>60</v>
      </c>
      <c r="F39" s="169" t="s">
        <v>60</v>
      </c>
      <c r="G39" s="142" t="s">
        <v>329</v>
      </c>
      <c r="H39" s="142" t="str">
        <f>G39</f>
        <v>30.09.2025</v>
      </c>
      <c r="I39" s="143">
        <v>1</v>
      </c>
      <c r="J39" s="143">
        <v>1</v>
      </c>
      <c r="K39" s="169" t="s">
        <v>60</v>
      </c>
      <c r="L39" s="169" t="s">
        <v>60</v>
      </c>
    </row>
    <row r="40" spans="1:12" ht="102.95" customHeight="1">
      <c r="A40" s="137" t="s">
        <v>330</v>
      </c>
      <c r="B40" s="138" t="s">
        <v>331</v>
      </c>
      <c r="C40" s="108" t="s">
        <v>332</v>
      </c>
      <c r="D40" s="108" t="s">
        <v>332</v>
      </c>
      <c r="E40" s="169" t="s">
        <v>60</v>
      </c>
      <c r="F40" s="169" t="s">
        <v>60</v>
      </c>
      <c r="G40" s="108" t="s">
        <v>332</v>
      </c>
      <c r="H40" s="108" t="s">
        <v>332</v>
      </c>
      <c r="I40" s="169" t="s">
        <v>297</v>
      </c>
      <c r="J40" s="169" t="s">
        <v>297</v>
      </c>
      <c r="K40" s="169" t="s">
        <v>60</v>
      </c>
      <c r="L40" s="169" t="s">
        <v>60</v>
      </c>
    </row>
    <row r="41" spans="1:12" s="141" customFormat="1" ht="33" customHeight="1">
      <c r="A41" s="137" t="s">
        <v>333</v>
      </c>
      <c r="B41" s="137" t="s">
        <v>334</v>
      </c>
      <c r="C41" s="139" t="s">
        <v>60</v>
      </c>
      <c r="D41" s="139" t="s">
        <v>60</v>
      </c>
      <c r="E41" s="140" t="s">
        <v>60</v>
      </c>
      <c r="F41" s="140" t="s">
        <v>60</v>
      </c>
      <c r="G41" s="139" t="s">
        <v>60</v>
      </c>
      <c r="H41" s="139" t="s">
        <v>60</v>
      </c>
      <c r="I41" s="140" t="s">
        <v>297</v>
      </c>
      <c r="J41" s="140" t="s">
        <v>297</v>
      </c>
      <c r="K41" s="140" t="s">
        <v>60</v>
      </c>
      <c r="L41" s="140" t="s">
        <v>60</v>
      </c>
    </row>
    <row r="42" spans="1:12" ht="51" customHeight="1">
      <c r="A42" s="137" t="s">
        <v>21</v>
      </c>
      <c r="B42" s="138" t="s">
        <v>335</v>
      </c>
      <c r="C42" s="142">
        <f>C39+1</f>
        <v>45931</v>
      </c>
      <c r="D42" s="142">
        <f>C42+20</f>
        <v>45951</v>
      </c>
      <c r="E42" s="169" t="s">
        <v>60</v>
      </c>
      <c r="F42" s="169" t="s">
        <v>60</v>
      </c>
      <c r="G42" s="142">
        <f>G39+1</f>
        <v>45931</v>
      </c>
      <c r="H42" s="142">
        <f>G42+20</f>
        <v>45951</v>
      </c>
      <c r="I42" s="169" t="s">
        <v>297</v>
      </c>
      <c r="J42" s="169" t="s">
        <v>297</v>
      </c>
      <c r="K42" s="169" t="s">
        <v>60</v>
      </c>
      <c r="L42" s="169" t="s">
        <v>60</v>
      </c>
    </row>
    <row r="43" spans="1:12" ht="57" customHeight="1">
      <c r="A43" s="137" t="s">
        <v>336</v>
      </c>
      <c r="B43" s="138" t="s">
        <v>337</v>
      </c>
      <c r="C43" s="108" t="s">
        <v>332</v>
      </c>
      <c r="D43" s="108" t="s">
        <v>332</v>
      </c>
      <c r="E43" s="169" t="s">
        <v>60</v>
      </c>
      <c r="F43" s="169" t="s">
        <v>60</v>
      </c>
      <c r="G43" s="108" t="s">
        <v>332</v>
      </c>
      <c r="H43" s="108" t="s">
        <v>332</v>
      </c>
      <c r="I43" s="169" t="s">
        <v>297</v>
      </c>
      <c r="J43" s="169" t="s">
        <v>297</v>
      </c>
      <c r="K43" s="169" t="s">
        <v>60</v>
      </c>
      <c r="L43" s="169" t="s">
        <v>60</v>
      </c>
    </row>
    <row r="44" spans="1:12" ht="15.95" customHeight="1">
      <c r="A44" s="137" t="s">
        <v>338</v>
      </c>
      <c r="B44" s="138" t="s">
        <v>339</v>
      </c>
      <c r="C44" s="142">
        <f>D42</f>
        <v>45951</v>
      </c>
      <c r="D44" s="142">
        <f>C47-1</f>
        <v>45982</v>
      </c>
      <c r="E44" s="169" t="s">
        <v>60</v>
      </c>
      <c r="F44" s="169" t="s">
        <v>60</v>
      </c>
      <c r="G44" s="142">
        <f>H42</f>
        <v>45951</v>
      </c>
      <c r="H44" s="142">
        <f>G47-1</f>
        <v>45982</v>
      </c>
      <c r="I44" s="169" t="s">
        <v>297</v>
      </c>
      <c r="J44" s="169" t="s">
        <v>297</v>
      </c>
      <c r="K44" s="169" t="s">
        <v>60</v>
      </c>
      <c r="L44" s="169" t="s">
        <v>60</v>
      </c>
    </row>
    <row r="45" spans="1:12" ht="68.099999999999994" customHeight="1">
      <c r="A45" s="137" t="s">
        <v>340</v>
      </c>
      <c r="B45" s="138" t="s">
        <v>341</v>
      </c>
      <c r="C45" s="108" t="s">
        <v>300</v>
      </c>
      <c r="D45" s="108" t="s">
        <v>300</v>
      </c>
      <c r="E45" s="169" t="s">
        <v>60</v>
      </c>
      <c r="F45" s="169" t="s">
        <v>60</v>
      </c>
      <c r="G45" s="108" t="s">
        <v>300</v>
      </c>
      <c r="H45" s="108" t="s">
        <v>300</v>
      </c>
      <c r="I45" s="169" t="s">
        <v>297</v>
      </c>
      <c r="J45" s="169" t="s">
        <v>297</v>
      </c>
      <c r="K45" s="169" t="s">
        <v>60</v>
      </c>
      <c r="L45" s="169" t="s">
        <v>60</v>
      </c>
    </row>
    <row r="46" spans="1:12" ht="155.1" customHeight="1">
      <c r="A46" s="137" t="s">
        <v>342</v>
      </c>
      <c r="B46" s="138" t="s">
        <v>343</v>
      </c>
      <c r="C46" s="108" t="s">
        <v>300</v>
      </c>
      <c r="D46" s="108" t="s">
        <v>300</v>
      </c>
      <c r="E46" s="169" t="s">
        <v>60</v>
      </c>
      <c r="F46" s="169" t="s">
        <v>60</v>
      </c>
      <c r="G46" s="108" t="s">
        <v>300</v>
      </c>
      <c r="H46" s="108" t="s">
        <v>300</v>
      </c>
      <c r="I46" s="169" t="s">
        <v>297</v>
      </c>
      <c r="J46" s="169" t="s">
        <v>297</v>
      </c>
      <c r="K46" s="169" t="s">
        <v>60</v>
      </c>
      <c r="L46" s="169" t="s">
        <v>60</v>
      </c>
    </row>
    <row r="47" spans="1:12" ht="15.95" customHeight="1">
      <c r="A47" s="137" t="s">
        <v>344</v>
      </c>
      <c r="B47" s="138" t="s">
        <v>345</v>
      </c>
      <c r="C47" s="142">
        <v>45983</v>
      </c>
      <c r="D47" s="142">
        <v>45991</v>
      </c>
      <c r="E47" s="169" t="s">
        <v>60</v>
      </c>
      <c r="F47" s="169" t="s">
        <v>60</v>
      </c>
      <c r="G47" s="142">
        <v>45983</v>
      </c>
      <c r="H47" s="142">
        <v>45991</v>
      </c>
      <c r="I47" s="169" t="s">
        <v>297</v>
      </c>
      <c r="J47" s="169" t="s">
        <v>297</v>
      </c>
      <c r="K47" s="169" t="s">
        <v>60</v>
      </c>
      <c r="L47" s="169" t="s">
        <v>60</v>
      </c>
    </row>
    <row r="48" spans="1:12" s="141" customFormat="1" ht="15.95" customHeight="1">
      <c r="A48" s="137" t="s">
        <v>346</v>
      </c>
      <c r="B48" s="137" t="s">
        <v>347</v>
      </c>
      <c r="C48" s="139" t="s">
        <v>60</v>
      </c>
      <c r="D48" s="139" t="s">
        <v>60</v>
      </c>
      <c r="E48" s="140" t="s">
        <v>60</v>
      </c>
      <c r="F48" s="140" t="s">
        <v>60</v>
      </c>
      <c r="G48" s="139" t="s">
        <v>60</v>
      </c>
      <c r="H48" s="139" t="s">
        <v>60</v>
      </c>
      <c r="I48" s="140" t="s">
        <v>297</v>
      </c>
      <c r="J48" s="140" t="s">
        <v>297</v>
      </c>
      <c r="K48" s="140" t="s">
        <v>60</v>
      </c>
      <c r="L48" s="140" t="s">
        <v>60</v>
      </c>
    </row>
    <row r="49" spans="1:12" ht="33" customHeight="1">
      <c r="A49" s="137" t="s">
        <v>24</v>
      </c>
      <c r="B49" s="138" t="s">
        <v>348</v>
      </c>
      <c r="C49" s="142">
        <v>46006</v>
      </c>
      <c r="D49" s="142">
        <v>46011</v>
      </c>
      <c r="E49" s="169" t="s">
        <v>60</v>
      </c>
      <c r="F49" s="169" t="s">
        <v>60</v>
      </c>
      <c r="G49" s="142">
        <v>46006</v>
      </c>
      <c r="H49" s="142">
        <v>46011</v>
      </c>
      <c r="I49" s="169" t="s">
        <v>297</v>
      </c>
      <c r="J49" s="169" t="s">
        <v>297</v>
      </c>
      <c r="K49" s="169" t="s">
        <v>60</v>
      </c>
      <c r="L49" s="169" t="s">
        <v>60</v>
      </c>
    </row>
    <row r="50" spans="1:12" ht="86.1" customHeight="1">
      <c r="A50" s="137" t="s">
        <v>349</v>
      </c>
      <c r="B50" s="138" t="s">
        <v>350</v>
      </c>
      <c r="C50" s="142">
        <v>46018</v>
      </c>
      <c r="D50" s="142">
        <v>46018</v>
      </c>
      <c r="E50" s="169" t="s">
        <v>60</v>
      </c>
      <c r="F50" s="169" t="s">
        <v>60</v>
      </c>
      <c r="G50" s="142">
        <v>46018</v>
      </c>
      <c r="H50" s="142">
        <v>46018</v>
      </c>
      <c r="I50" s="169" t="s">
        <v>297</v>
      </c>
      <c r="J50" s="169" t="s">
        <v>297</v>
      </c>
      <c r="K50" s="169" t="s">
        <v>60</v>
      </c>
      <c r="L50" s="169" t="s">
        <v>60</v>
      </c>
    </row>
    <row r="51" spans="1:12" ht="51" customHeight="1">
      <c r="A51" s="137" t="s">
        <v>351</v>
      </c>
      <c r="B51" s="138" t="s">
        <v>352</v>
      </c>
      <c r="C51" s="108" t="s">
        <v>300</v>
      </c>
      <c r="D51" s="108" t="s">
        <v>300</v>
      </c>
      <c r="E51" s="169" t="s">
        <v>60</v>
      </c>
      <c r="F51" s="169" t="s">
        <v>60</v>
      </c>
      <c r="G51" s="108" t="s">
        <v>300</v>
      </c>
      <c r="H51" s="108" t="s">
        <v>300</v>
      </c>
      <c r="I51" s="169" t="s">
        <v>297</v>
      </c>
      <c r="J51" s="169" t="s">
        <v>297</v>
      </c>
      <c r="K51" s="169" t="s">
        <v>60</v>
      </c>
      <c r="L51" s="169" t="s">
        <v>60</v>
      </c>
    </row>
    <row r="52" spans="1:12" ht="51" customHeight="1">
      <c r="A52" s="137" t="s">
        <v>353</v>
      </c>
      <c r="B52" s="138" t="s">
        <v>354</v>
      </c>
      <c r="C52" s="108" t="s">
        <v>300</v>
      </c>
      <c r="D52" s="108" t="s">
        <v>300</v>
      </c>
      <c r="E52" s="169" t="s">
        <v>60</v>
      </c>
      <c r="F52" s="169" t="s">
        <v>60</v>
      </c>
      <c r="G52" s="108" t="s">
        <v>300</v>
      </c>
      <c r="H52" s="108" t="s">
        <v>300</v>
      </c>
      <c r="I52" s="169" t="s">
        <v>297</v>
      </c>
      <c r="J52" s="169" t="s">
        <v>297</v>
      </c>
      <c r="K52" s="169" t="s">
        <v>60</v>
      </c>
      <c r="L52" s="169" t="s">
        <v>60</v>
      </c>
    </row>
    <row r="53" spans="1:12" ht="33" customHeight="1">
      <c r="A53" s="137" t="s">
        <v>355</v>
      </c>
      <c r="B53" s="138" t="s">
        <v>356</v>
      </c>
      <c r="C53" s="142">
        <v>46022</v>
      </c>
      <c r="D53" s="142">
        <v>46022</v>
      </c>
      <c r="E53" s="169" t="s">
        <v>60</v>
      </c>
      <c r="F53" s="169" t="s">
        <v>60</v>
      </c>
      <c r="G53" s="142">
        <v>46022</v>
      </c>
      <c r="H53" s="142">
        <v>46022</v>
      </c>
      <c r="I53" s="169" t="s">
        <v>297</v>
      </c>
      <c r="J53" s="169" t="s">
        <v>297</v>
      </c>
      <c r="K53" s="169" t="s">
        <v>60</v>
      </c>
      <c r="L53" s="169" t="s">
        <v>60</v>
      </c>
    </row>
    <row r="54" spans="1:12" ht="33" customHeight="1">
      <c r="A54" s="137" t="s">
        <v>357</v>
      </c>
      <c r="B54" s="138" t="s">
        <v>358</v>
      </c>
      <c r="C54" s="108" t="s">
        <v>300</v>
      </c>
      <c r="D54" s="108" t="s">
        <v>300</v>
      </c>
      <c r="E54" s="169" t="s">
        <v>60</v>
      </c>
      <c r="F54" s="169" t="s">
        <v>60</v>
      </c>
      <c r="G54" s="108" t="s">
        <v>300</v>
      </c>
      <c r="H54" s="108" t="s">
        <v>300</v>
      </c>
      <c r="I54" s="169" t="s">
        <v>297</v>
      </c>
      <c r="J54" s="169" t="s">
        <v>297</v>
      </c>
      <c r="K54" s="169" t="s">
        <v>60</v>
      </c>
      <c r="L54" s="169" t="s">
        <v>60</v>
      </c>
    </row>
    <row r="55" spans="1:12" ht="11.1" customHeight="1"/>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4" zoomScaleNormal="100" zoomScaleSheetLayoutView="56" workbookViewId="0">
      <selection activeCell="A14" sqref="A14:U14"/>
    </sheetView>
  </sheetViews>
  <sheetFormatPr defaultColWidth="9" defaultRowHeight="11.25"/>
  <cols>
    <col min="1" max="1" width="9" style="127" customWidth="1"/>
    <col min="2" max="2" width="40.5703125" style="127" customWidth="1"/>
    <col min="3" max="3" width="15.5703125" style="127" customWidth="1"/>
    <col min="4" max="8" width="20" style="127" customWidth="1"/>
    <col min="9" max="9" width="20" style="127" hidden="1" customWidth="1"/>
    <col min="10" max="10" width="20" style="127" customWidth="1"/>
    <col min="11" max="11" width="20" style="127" hidden="1" customWidth="1"/>
    <col min="12" max="12" width="20" style="127" customWidth="1"/>
    <col min="13" max="13" width="20" style="127" hidden="1" customWidth="1"/>
    <col min="14" max="14" width="20" style="127" customWidth="1"/>
    <col min="15" max="15" width="20" style="127" hidden="1" customWidth="1"/>
    <col min="16" max="16" width="20" style="127" customWidth="1"/>
    <col min="17" max="17" width="20" style="127" hidden="1" customWidth="1"/>
    <col min="18" max="18" width="20" style="127" customWidth="1"/>
    <col min="19" max="19" width="20" style="127" hidden="1" customWidth="1"/>
    <col min="20" max="20" width="20" style="127" customWidth="1"/>
    <col min="21" max="21" width="20" style="127" hidden="1" customWidth="1"/>
    <col min="22" max="22" width="20" style="127" customWidth="1"/>
    <col min="23" max="23" width="20" style="127" hidden="1" customWidth="1"/>
    <col min="24" max="24" width="20" style="127" customWidth="1"/>
    <col min="25" max="25" width="20" style="127" hidden="1" customWidth="1"/>
    <col min="26" max="26" width="20" style="127" customWidth="1"/>
    <col min="27" max="27" width="20" style="127" hidden="1" customWidth="1"/>
    <col min="28" max="29" width="20" style="127" customWidth="1"/>
    <col min="30" max="30" width="9" style="130" customWidth="1"/>
    <col min="31" max="16384" width="9" style="130"/>
  </cols>
  <sheetData>
    <row r="1" spans="1:29" ht="15.95" customHeight="1">
      <c r="C1" s="128" t="s">
        <v>281</v>
      </c>
      <c r="AC1" s="129" t="s">
        <v>0</v>
      </c>
    </row>
    <row r="2" spans="1:29" ht="15.95" customHeight="1">
      <c r="C2" s="128" t="s">
        <v>281</v>
      </c>
      <c r="AC2" s="129" t="s">
        <v>1</v>
      </c>
    </row>
    <row r="3" spans="1:29" ht="15.95" customHeight="1">
      <c r="C3" s="128" t="s">
        <v>281</v>
      </c>
      <c r="AC3" s="129" t="s">
        <v>77</v>
      </c>
    </row>
    <row r="4" spans="1:29" ht="15.95" customHeight="1">
      <c r="A4" s="263" t="s">
        <v>3</v>
      </c>
      <c r="B4" s="259"/>
      <c r="C4" s="259"/>
      <c r="D4" s="259"/>
      <c r="E4" s="259"/>
      <c r="F4" s="259"/>
      <c r="G4" s="259"/>
      <c r="H4" s="259"/>
      <c r="I4" s="259"/>
      <c r="J4" s="259"/>
      <c r="K4" s="259"/>
      <c r="L4" s="259"/>
      <c r="M4" s="259"/>
      <c r="N4" s="259"/>
      <c r="O4" s="259"/>
      <c r="P4" s="259"/>
      <c r="Q4" s="259"/>
      <c r="R4" s="259"/>
      <c r="S4" s="259"/>
      <c r="T4" s="259"/>
      <c r="U4" s="259"/>
    </row>
    <row r="5" spans="1:29" ht="15.95" customHeight="1"/>
    <row r="6" spans="1:29" ht="18.95" customHeight="1">
      <c r="A6" s="261" t="s">
        <v>282</v>
      </c>
      <c r="B6" s="259"/>
      <c r="C6" s="259"/>
      <c r="D6" s="259"/>
      <c r="E6" s="259"/>
      <c r="F6" s="259"/>
      <c r="G6" s="259"/>
      <c r="H6" s="259"/>
      <c r="I6" s="259"/>
      <c r="J6" s="259"/>
      <c r="K6" s="259"/>
      <c r="L6" s="259"/>
      <c r="M6" s="259"/>
      <c r="N6" s="259"/>
      <c r="O6" s="259"/>
      <c r="P6" s="259"/>
      <c r="Q6" s="259"/>
      <c r="R6" s="259"/>
      <c r="S6" s="259"/>
      <c r="T6" s="259"/>
      <c r="U6" s="259"/>
    </row>
    <row r="7" spans="1:29" ht="15.95" customHeight="1"/>
    <row r="8" spans="1:29" ht="15.95" customHeight="1">
      <c r="A8" s="263" t="s">
        <v>283</v>
      </c>
      <c r="B8" s="259"/>
      <c r="C8" s="259"/>
      <c r="D8" s="259"/>
      <c r="E8" s="259"/>
      <c r="F8" s="259"/>
      <c r="G8" s="259"/>
      <c r="H8" s="259"/>
      <c r="I8" s="259"/>
      <c r="J8" s="259"/>
      <c r="K8" s="259"/>
      <c r="L8" s="259"/>
      <c r="M8" s="259"/>
      <c r="N8" s="259"/>
      <c r="O8" s="259"/>
      <c r="P8" s="259"/>
      <c r="Q8" s="259"/>
      <c r="R8" s="259"/>
      <c r="S8" s="259"/>
      <c r="T8" s="259"/>
      <c r="U8" s="259"/>
    </row>
    <row r="9" spans="1:29" ht="15.95" customHeight="1">
      <c r="A9" s="258" t="s">
        <v>6</v>
      </c>
      <c r="B9" s="259"/>
      <c r="C9" s="259"/>
      <c r="D9" s="259"/>
      <c r="E9" s="259"/>
      <c r="F9" s="259"/>
      <c r="G9" s="259"/>
      <c r="H9" s="259"/>
      <c r="I9" s="259"/>
      <c r="J9" s="259"/>
      <c r="K9" s="259"/>
      <c r="L9" s="259"/>
      <c r="M9" s="259"/>
      <c r="N9" s="259"/>
      <c r="O9" s="259"/>
      <c r="P9" s="259"/>
      <c r="Q9" s="259"/>
      <c r="R9" s="259"/>
      <c r="S9" s="259"/>
      <c r="T9" s="259"/>
      <c r="U9" s="259"/>
    </row>
    <row r="10" spans="1:29" ht="15.95" customHeight="1"/>
    <row r="11" spans="1:29" ht="15.95" customHeight="1">
      <c r="A11" s="263" t="s">
        <v>7</v>
      </c>
      <c r="B11" s="259"/>
      <c r="C11" s="259"/>
      <c r="D11" s="259"/>
      <c r="E11" s="259"/>
      <c r="F11" s="259"/>
      <c r="G11" s="259"/>
      <c r="H11" s="259"/>
      <c r="I11" s="259"/>
      <c r="J11" s="259"/>
      <c r="K11" s="259"/>
      <c r="L11" s="259"/>
      <c r="M11" s="259"/>
      <c r="N11" s="259"/>
      <c r="O11" s="259"/>
      <c r="P11" s="259"/>
      <c r="Q11" s="259"/>
      <c r="R11" s="259"/>
      <c r="S11" s="259"/>
      <c r="T11" s="259"/>
      <c r="U11" s="259"/>
    </row>
    <row r="12" spans="1:29" ht="15.95" customHeight="1">
      <c r="A12" s="258" t="s">
        <v>8</v>
      </c>
      <c r="B12" s="259"/>
      <c r="C12" s="259"/>
      <c r="D12" s="259"/>
      <c r="E12" s="259"/>
      <c r="F12" s="259"/>
      <c r="G12" s="259"/>
      <c r="H12" s="259"/>
      <c r="I12" s="259"/>
      <c r="J12" s="259"/>
      <c r="K12" s="259"/>
      <c r="L12" s="259"/>
      <c r="M12" s="259"/>
      <c r="N12" s="259"/>
      <c r="O12" s="259"/>
      <c r="P12" s="259"/>
      <c r="Q12" s="259"/>
      <c r="R12" s="259"/>
      <c r="S12" s="259"/>
      <c r="T12" s="259"/>
      <c r="U12" s="259"/>
    </row>
    <row r="13" spans="1:29" ht="15.95" customHeight="1"/>
    <row r="14" spans="1:29" ht="33" customHeight="1">
      <c r="A14" s="260" t="s">
        <v>9</v>
      </c>
      <c r="B14" s="259"/>
      <c r="C14" s="259"/>
      <c r="D14" s="259"/>
      <c r="E14" s="259"/>
      <c r="F14" s="259"/>
      <c r="G14" s="259"/>
      <c r="H14" s="259"/>
      <c r="I14" s="259"/>
      <c r="J14" s="259"/>
      <c r="K14" s="259"/>
      <c r="L14" s="259"/>
      <c r="M14" s="259"/>
      <c r="N14" s="259"/>
      <c r="O14" s="259"/>
      <c r="P14" s="259"/>
      <c r="Q14" s="259"/>
      <c r="R14" s="259"/>
      <c r="S14" s="259"/>
      <c r="T14" s="259"/>
      <c r="U14" s="259"/>
    </row>
    <row r="15" spans="1:29" ht="17.25" customHeight="1">
      <c r="A15" s="258" t="s">
        <v>10</v>
      </c>
      <c r="B15" s="259"/>
      <c r="C15" s="259"/>
      <c r="D15" s="259"/>
      <c r="E15" s="259"/>
      <c r="F15" s="259"/>
      <c r="G15" s="259"/>
      <c r="H15" s="259"/>
      <c r="I15" s="259"/>
      <c r="J15" s="259"/>
      <c r="K15" s="259"/>
      <c r="L15" s="259"/>
      <c r="M15" s="259"/>
      <c r="N15" s="259"/>
      <c r="O15" s="259"/>
      <c r="P15" s="259"/>
      <c r="Q15" s="259"/>
      <c r="R15" s="259"/>
      <c r="S15" s="259"/>
      <c r="T15" s="259"/>
      <c r="U15" s="259"/>
    </row>
    <row r="16" spans="1:29" ht="14.25" customHeight="1"/>
    <row r="17" spans="1:29" ht="27" customHeight="1">
      <c r="C17" s="175"/>
    </row>
    <row r="18" spans="1:29" ht="18.95" customHeight="1">
      <c r="A18" s="262" t="s">
        <v>359</v>
      </c>
      <c r="B18" s="259"/>
      <c r="C18" s="259"/>
      <c r="D18" s="259"/>
      <c r="E18" s="259"/>
      <c r="F18" s="259"/>
      <c r="G18" s="259"/>
      <c r="H18" s="259"/>
      <c r="I18" s="259"/>
      <c r="J18" s="259"/>
      <c r="K18" s="259"/>
      <c r="L18" s="259"/>
      <c r="M18" s="259"/>
      <c r="N18" s="259"/>
      <c r="O18" s="259"/>
      <c r="P18" s="259"/>
      <c r="Q18" s="259"/>
      <c r="R18" s="259"/>
      <c r="S18" s="259"/>
      <c r="T18" s="259"/>
      <c r="U18" s="259"/>
    </row>
    <row r="19" spans="1:29" ht="11.1" customHeight="1"/>
    <row r="20" spans="1:29" ht="15" customHeight="1">
      <c r="A20" s="266" t="s">
        <v>360</v>
      </c>
      <c r="B20" s="266" t="s">
        <v>361</v>
      </c>
      <c r="C20" s="266" t="s">
        <v>362</v>
      </c>
      <c r="D20" s="267"/>
      <c r="E20" s="266" t="s">
        <v>363</v>
      </c>
      <c r="F20" s="267"/>
      <c r="G20" s="266" t="s">
        <v>364</v>
      </c>
      <c r="H20" s="266" t="s">
        <v>365</v>
      </c>
      <c r="I20" s="265"/>
      <c r="J20" s="265"/>
      <c r="K20" s="264"/>
      <c r="L20" s="266" t="s">
        <v>366</v>
      </c>
      <c r="M20" s="265"/>
      <c r="N20" s="265"/>
      <c r="O20" s="264"/>
      <c r="P20" s="266" t="s">
        <v>367</v>
      </c>
      <c r="Q20" s="265"/>
      <c r="R20" s="265"/>
      <c r="S20" s="264"/>
      <c r="T20" s="266" t="s">
        <v>368</v>
      </c>
      <c r="U20" s="265"/>
      <c r="V20" s="265"/>
      <c r="W20" s="264"/>
      <c r="X20" s="266" t="s">
        <v>369</v>
      </c>
      <c r="Y20" s="265"/>
      <c r="Z20" s="265"/>
      <c r="AA20" s="264"/>
      <c r="AB20" s="266" t="s">
        <v>370</v>
      </c>
      <c r="AC20" s="267"/>
    </row>
    <row r="21" spans="1:29" ht="15" customHeight="1">
      <c r="A21" s="256"/>
      <c r="B21" s="256"/>
      <c r="C21" s="268"/>
      <c r="D21" s="269"/>
      <c r="E21" s="268"/>
      <c r="F21" s="269"/>
      <c r="G21" s="256"/>
      <c r="H21" s="266" t="s">
        <v>292</v>
      </c>
      <c r="I21" s="264"/>
      <c r="J21" s="266" t="s">
        <v>293</v>
      </c>
      <c r="K21" s="264"/>
      <c r="L21" s="266" t="s">
        <v>292</v>
      </c>
      <c r="M21" s="264"/>
      <c r="N21" s="266" t="s">
        <v>293</v>
      </c>
      <c r="O21" s="264"/>
      <c r="P21" s="266" t="s">
        <v>292</v>
      </c>
      <c r="Q21" s="264"/>
      <c r="R21" s="266" t="s">
        <v>293</v>
      </c>
      <c r="S21" s="264"/>
      <c r="T21" s="266" t="s">
        <v>292</v>
      </c>
      <c r="U21" s="264"/>
      <c r="V21" s="266" t="s">
        <v>293</v>
      </c>
      <c r="W21" s="264"/>
      <c r="X21" s="266" t="s">
        <v>292</v>
      </c>
      <c r="Y21" s="264"/>
      <c r="Z21" s="266" t="s">
        <v>293</v>
      </c>
      <c r="AA21" s="264"/>
      <c r="AB21" s="268"/>
      <c r="AC21" s="269"/>
    </row>
    <row r="22" spans="1:29" ht="30.95" customHeight="1">
      <c r="A22" s="257"/>
      <c r="B22" s="257"/>
      <c r="C22" s="170" t="s">
        <v>292</v>
      </c>
      <c r="D22" s="170" t="s">
        <v>293</v>
      </c>
      <c r="E22" s="170" t="s">
        <v>371</v>
      </c>
      <c r="F22" s="170" t="s">
        <v>372</v>
      </c>
      <c r="G22" s="257"/>
      <c r="H22" s="170" t="s">
        <v>373</v>
      </c>
      <c r="I22" s="170" t="s">
        <v>374</v>
      </c>
      <c r="J22" s="170" t="s">
        <v>373</v>
      </c>
      <c r="K22" s="170" t="s">
        <v>374</v>
      </c>
      <c r="L22" s="170" t="s">
        <v>373</v>
      </c>
      <c r="M22" s="170" t="s">
        <v>374</v>
      </c>
      <c r="N22" s="170" t="s">
        <v>373</v>
      </c>
      <c r="O22" s="170" t="s">
        <v>374</v>
      </c>
      <c r="P22" s="170" t="s">
        <v>373</v>
      </c>
      <c r="Q22" s="170" t="s">
        <v>374</v>
      </c>
      <c r="R22" s="170" t="s">
        <v>373</v>
      </c>
      <c r="S22" s="170" t="s">
        <v>374</v>
      </c>
      <c r="T22" s="170" t="s">
        <v>373</v>
      </c>
      <c r="U22" s="170" t="s">
        <v>374</v>
      </c>
      <c r="V22" s="170" t="s">
        <v>373</v>
      </c>
      <c r="W22" s="170" t="s">
        <v>374</v>
      </c>
      <c r="X22" s="170" t="s">
        <v>373</v>
      </c>
      <c r="Y22" s="170" t="s">
        <v>374</v>
      </c>
      <c r="Z22" s="170" t="s">
        <v>373</v>
      </c>
      <c r="AA22" s="170" t="s">
        <v>374</v>
      </c>
      <c r="AB22" s="170" t="s">
        <v>292</v>
      </c>
      <c r="AC22" s="170" t="s">
        <v>293</v>
      </c>
    </row>
    <row r="23" spans="1:29" ht="15" customHeight="1">
      <c r="A23" s="131" t="s">
        <v>15</v>
      </c>
      <c r="B23" s="131" t="s">
        <v>18</v>
      </c>
      <c r="C23" s="131" t="s">
        <v>21</v>
      </c>
      <c r="D23" s="131" t="s">
        <v>24</v>
      </c>
      <c r="E23" s="131" t="s">
        <v>27</v>
      </c>
      <c r="F23" s="131" t="s">
        <v>30</v>
      </c>
      <c r="G23" s="131" t="s">
        <v>33</v>
      </c>
      <c r="H23" s="131" t="s">
        <v>35</v>
      </c>
      <c r="I23" s="131" t="s">
        <v>37</v>
      </c>
      <c r="J23" s="131" t="s">
        <v>39</v>
      </c>
      <c r="K23" s="131" t="s">
        <v>41</v>
      </c>
      <c r="L23" s="131" t="s">
        <v>44</v>
      </c>
      <c r="M23" s="131" t="s">
        <v>46</v>
      </c>
      <c r="N23" s="131" t="s">
        <v>48</v>
      </c>
      <c r="O23" s="131" t="s">
        <v>50</v>
      </c>
      <c r="P23" s="131" t="s">
        <v>53</v>
      </c>
      <c r="Q23" s="131" t="s">
        <v>55</v>
      </c>
      <c r="R23" s="131" t="s">
        <v>58</v>
      </c>
      <c r="S23" s="131" t="s">
        <v>61</v>
      </c>
      <c r="T23" s="131" t="s">
        <v>63</v>
      </c>
      <c r="U23" s="131" t="s">
        <v>66</v>
      </c>
      <c r="V23" s="131" t="s">
        <v>68</v>
      </c>
      <c r="W23" s="131" t="s">
        <v>70</v>
      </c>
      <c r="X23" s="131" t="s">
        <v>73</v>
      </c>
      <c r="Y23" s="131" t="s">
        <v>75</v>
      </c>
      <c r="Z23" s="131" t="s">
        <v>375</v>
      </c>
      <c r="AA23" s="131" t="s">
        <v>376</v>
      </c>
      <c r="AB23" s="131" t="s">
        <v>377</v>
      </c>
      <c r="AC23" s="131" t="s">
        <v>378</v>
      </c>
    </row>
    <row r="24" spans="1:29" s="134" customFormat="1" ht="63" customHeight="1">
      <c r="A24" s="132" t="s">
        <v>15</v>
      </c>
      <c r="B24" s="133" t="s">
        <v>379</v>
      </c>
      <c r="C24" s="176">
        <f>C25+C26+C27+C28+C29</f>
        <v>2.3228300000000002</v>
      </c>
      <c r="D24" s="132" t="s">
        <v>60</v>
      </c>
      <c r="E24" s="176">
        <f>E25+E26+E27+E28+E29</f>
        <v>2.1191827999999999</v>
      </c>
      <c r="F24" s="176">
        <f>F25+F26+F27+F28+F29</f>
        <v>2.1191827999999999</v>
      </c>
      <c r="G24" s="176">
        <f>G25+G26+G27+G28+G29</f>
        <v>0</v>
      </c>
      <c r="H24" s="176">
        <f>H25+H26+H27+H28+H29</f>
        <v>2.1191827999999999</v>
      </c>
      <c r="I24" s="176" t="s">
        <v>60</v>
      </c>
      <c r="J24" s="176" t="s">
        <v>60</v>
      </c>
      <c r="K24" s="176" t="s">
        <v>60</v>
      </c>
      <c r="L24" s="176">
        <f>L25+L26+L27+L28+L29</f>
        <v>0</v>
      </c>
      <c r="M24" s="176" t="s">
        <v>60</v>
      </c>
      <c r="N24" s="176" t="s">
        <v>60</v>
      </c>
      <c r="O24" s="176" t="s">
        <v>60</v>
      </c>
      <c r="P24" s="176">
        <f>P25+P26+P27+P28+P29</f>
        <v>0</v>
      </c>
      <c r="Q24" s="176" t="s">
        <v>60</v>
      </c>
      <c r="R24" s="176" t="s">
        <v>60</v>
      </c>
      <c r="S24" s="176" t="s">
        <v>60</v>
      </c>
      <c r="T24" s="176">
        <f>T25+T26+T27+T28+T29</f>
        <v>0</v>
      </c>
      <c r="U24" s="176" t="s">
        <v>60</v>
      </c>
      <c r="V24" s="176" t="s">
        <v>60</v>
      </c>
      <c r="W24" s="176" t="s">
        <v>60</v>
      </c>
      <c r="X24" s="176">
        <f>X25+X26+X27+X28+X29</f>
        <v>0</v>
      </c>
      <c r="Y24" s="176" t="s">
        <v>60</v>
      </c>
      <c r="Z24" s="176" t="s">
        <v>60</v>
      </c>
      <c r="AA24" s="176" t="s">
        <v>60</v>
      </c>
      <c r="AB24" s="176">
        <f>AB25+AB26+AB27+AB28+AB29</f>
        <v>2.1191827999999999</v>
      </c>
      <c r="AC24" s="132" t="s">
        <v>60</v>
      </c>
    </row>
    <row r="25" spans="1:29" ht="15" customHeight="1">
      <c r="A25" s="132" t="s">
        <v>380</v>
      </c>
      <c r="B25" s="135" t="s">
        <v>381</v>
      </c>
      <c r="C25" s="177">
        <v>0</v>
      </c>
      <c r="D25" s="170" t="s">
        <v>60</v>
      </c>
      <c r="E25" s="177" t="s">
        <v>297</v>
      </c>
      <c r="F25" s="177" t="s">
        <v>297</v>
      </c>
      <c r="G25" s="177" t="s">
        <v>297</v>
      </c>
      <c r="H25" s="177">
        <v>0</v>
      </c>
      <c r="I25" s="177" t="s">
        <v>60</v>
      </c>
      <c r="J25" s="177" t="s">
        <v>60</v>
      </c>
      <c r="K25" s="177" t="s">
        <v>60</v>
      </c>
      <c r="L25" s="177">
        <v>0</v>
      </c>
      <c r="M25" s="177" t="s">
        <v>60</v>
      </c>
      <c r="N25" s="177" t="s">
        <v>60</v>
      </c>
      <c r="O25" s="177" t="s">
        <v>60</v>
      </c>
      <c r="P25" s="177">
        <v>0</v>
      </c>
      <c r="Q25" s="177" t="s">
        <v>60</v>
      </c>
      <c r="R25" s="177" t="s">
        <v>60</v>
      </c>
      <c r="S25" s="177" t="s">
        <v>60</v>
      </c>
      <c r="T25" s="177">
        <v>0</v>
      </c>
      <c r="U25" s="177" t="s">
        <v>60</v>
      </c>
      <c r="V25" s="177" t="s">
        <v>60</v>
      </c>
      <c r="W25" s="177" t="s">
        <v>60</v>
      </c>
      <c r="X25" s="177">
        <v>0</v>
      </c>
      <c r="Y25" s="177" t="s">
        <v>60</v>
      </c>
      <c r="Z25" s="177" t="s">
        <v>60</v>
      </c>
      <c r="AA25" s="177" t="s">
        <v>60</v>
      </c>
      <c r="AB25" s="177">
        <f>H25+L25+P25+T25+X25</f>
        <v>0</v>
      </c>
      <c r="AC25" s="170" t="s">
        <v>60</v>
      </c>
    </row>
    <row r="26" spans="1:29" ht="30.95" customHeight="1">
      <c r="A26" s="132" t="s">
        <v>382</v>
      </c>
      <c r="B26" s="135" t="s">
        <v>383</v>
      </c>
      <c r="C26" s="177">
        <v>0</v>
      </c>
      <c r="D26" s="170" t="s">
        <v>60</v>
      </c>
      <c r="E26" s="177" t="s">
        <v>297</v>
      </c>
      <c r="F26" s="177" t="s">
        <v>297</v>
      </c>
      <c r="G26" s="177" t="s">
        <v>297</v>
      </c>
      <c r="H26" s="177">
        <v>0</v>
      </c>
      <c r="I26" s="177" t="s">
        <v>60</v>
      </c>
      <c r="J26" s="177" t="s">
        <v>60</v>
      </c>
      <c r="K26" s="177" t="s">
        <v>60</v>
      </c>
      <c r="L26" s="177">
        <v>0</v>
      </c>
      <c r="M26" s="177" t="s">
        <v>60</v>
      </c>
      <c r="N26" s="177" t="s">
        <v>60</v>
      </c>
      <c r="O26" s="177" t="s">
        <v>60</v>
      </c>
      <c r="P26" s="177">
        <v>0</v>
      </c>
      <c r="Q26" s="177" t="s">
        <v>60</v>
      </c>
      <c r="R26" s="177" t="s">
        <v>60</v>
      </c>
      <c r="S26" s="177" t="s">
        <v>60</v>
      </c>
      <c r="T26" s="177">
        <v>0</v>
      </c>
      <c r="U26" s="177" t="s">
        <v>60</v>
      </c>
      <c r="V26" s="177" t="s">
        <v>60</v>
      </c>
      <c r="W26" s="177" t="s">
        <v>60</v>
      </c>
      <c r="X26" s="177">
        <v>0</v>
      </c>
      <c r="Y26" s="177" t="s">
        <v>60</v>
      </c>
      <c r="Z26" s="177" t="s">
        <v>60</v>
      </c>
      <c r="AA26" s="177" t="s">
        <v>60</v>
      </c>
      <c r="AB26" s="177">
        <f>H26+L26+P26+T26+X26</f>
        <v>0</v>
      </c>
      <c r="AC26" s="170" t="s">
        <v>60</v>
      </c>
    </row>
    <row r="27" spans="1:29" ht="47.1" customHeight="1">
      <c r="A27" s="132" t="s">
        <v>384</v>
      </c>
      <c r="B27" s="135" t="s">
        <v>385</v>
      </c>
      <c r="C27" s="177">
        <v>2.3228300000000002</v>
      </c>
      <c r="D27" s="170" t="s">
        <v>60</v>
      </c>
      <c r="E27" s="177">
        <v>2.1191827999999999</v>
      </c>
      <c r="F27" s="177">
        <v>2.1191827999999999</v>
      </c>
      <c r="G27" s="177">
        <v>0</v>
      </c>
      <c r="H27" s="177">
        <v>2.1191827999999999</v>
      </c>
      <c r="I27" s="177" t="s">
        <v>60</v>
      </c>
      <c r="J27" s="177" t="s">
        <v>60</v>
      </c>
      <c r="K27" s="177" t="s">
        <v>60</v>
      </c>
      <c r="L27" s="177">
        <v>0</v>
      </c>
      <c r="M27" s="177" t="s">
        <v>60</v>
      </c>
      <c r="N27" s="177" t="s">
        <v>60</v>
      </c>
      <c r="O27" s="177" t="s">
        <v>60</v>
      </c>
      <c r="P27" s="177">
        <v>0</v>
      </c>
      <c r="Q27" s="177" t="s">
        <v>60</v>
      </c>
      <c r="R27" s="177" t="s">
        <v>60</v>
      </c>
      <c r="S27" s="177" t="s">
        <v>60</v>
      </c>
      <c r="T27" s="177">
        <v>0</v>
      </c>
      <c r="U27" s="177" t="s">
        <v>60</v>
      </c>
      <c r="V27" s="177" t="s">
        <v>60</v>
      </c>
      <c r="W27" s="177" t="s">
        <v>60</v>
      </c>
      <c r="X27" s="177">
        <v>0</v>
      </c>
      <c r="Y27" s="177" t="s">
        <v>60</v>
      </c>
      <c r="Z27" s="177" t="s">
        <v>60</v>
      </c>
      <c r="AA27" s="177" t="s">
        <v>60</v>
      </c>
      <c r="AB27" s="177">
        <f>H27+L27+P27+T27+X27</f>
        <v>2.1191827999999999</v>
      </c>
      <c r="AC27" s="170" t="s">
        <v>60</v>
      </c>
    </row>
    <row r="28" spans="1:29" ht="15" customHeight="1">
      <c r="A28" s="132" t="s">
        <v>386</v>
      </c>
      <c r="B28" s="135" t="s">
        <v>387</v>
      </c>
      <c r="C28" s="177">
        <v>0</v>
      </c>
      <c r="D28" s="170" t="s">
        <v>60</v>
      </c>
      <c r="E28" s="177">
        <f>C28</f>
        <v>0</v>
      </c>
      <c r="F28" s="170" t="s">
        <v>297</v>
      </c>
      <c r="G28" s="177" t="s">
        <v>297</v>
      </c>
      <c r="H28" s="177">
        <v>0</v>
      </c>
      <c r="I28" s="177" t="s">
        <v>60</v>
      </c>
      <c r="J28" s="177" t="s">
        <v>60</v>
      </c>
      <c r="K28" s="177" t="s">
        <v>60</v>
      </c>
      <c r="L28" s="177">
        <v>0</v>
      </c>
      <c r="M28" s="177" t="s">
        <v>60</v>
      </c>
      <c r="N28" s="177" t="s">
        <v>60</v>
      </c>
      <c r="O28" s="177" t="s">
        <v>60</v>
      </c>
      <c r="P28" s="177">
        <v>0</v>
      </c>
      <c r="Q28" s="177" t="s">
        <v>60</v>
      </c>
      <c r="R28" s="177" t="s">
        <v>60</v>
      </c>
      <c r="S28" s="177" t="s">
        <v>60</v>
      </c>
      <c r="T28" s="177">
        <v>0</v>
      </c>
      <c r="U28" s="177" t="s">
        <v>60</v>
      </c>
      <c r="V28" s="177" t="s">
        <v>60</v>
      </c>
      <c r="W28" s="177" t="s">
        <v>60</v>
      </c>
      <c r="X28" s="177">
        <v>0</v>
      </c>
      <c r="Y28" s="177" t="s">
        <v>60</v>
      </c>
      <c r="Z28" s="177" t="s">
        <v>60</v>
      </c>
      <c r="AA28" s="177" t="s">
        <v>60</v>
      </c>
      <c r="AB28" s="177">
        <f>H28+L28+P28+T28+X28</f>
        <v>0</v>
      </c>
      <c r="AC28" s="170" t="s">
        <v>60</v>
      </c>
    </row>
    <row r="29" spans="1:29" ht="15" customHeight="1">
      <c r="A29" s="132" t="s">
        <v>388</v>
      </c>
      <c r="B29" s="135" t="s">
        <v>389</v>
      </c>
      <c r="C29" s="177">
        <v>0</v>
      </c>
      <c r="D29" s="170" t="s">
        <v>60</v>
      </c>
      <c r="E29" s="177">
        <f>C29</f>
        <v>0</v>
      </c>
      <c r="F29" s="170">
        <v>0</v>
      </c>
      <c r="G29" s="177">
        <v>0</v>
      </c>
      <c r="H29" s="177">
        <v>0</v>
      </c>
      <c r="I29" s="177" t="s">
        <v>60</v>
      </c>
      <c r="J29" s="177" t="s">
        <v>60</v>
      </c>
      <c r="K29" s="177" t="s">
        <v>60</v>
      </c>
      <c r="L29" s="177">
        <v>0</v>
      </c>
      <c r="M29" s="177" t="s">
        <v>60</v>
      </c>
      <c r="N29" s="177" t="s">
        <v>60</v>
      </c>
      <c r="O29" s="177" t="s">
        <v>60</v>
      </c>
      <c r="P29" s="177">
        <v>0</v>
      </c>
      <c r="Q29" s="177" t="s">
        <v>60</v>
      </c>
      <c r="R29" s="177" t="s">
        <v>60</v>
      </c>
      <c r="S29" s="177" t="s">
        <v>60</v>
      </c>
      <c r="T29" s="177">
        <v>0</v>
      </c>
      <c r="U29" s="177" t="s">
        <v>60</v>
      </c>
      <c r="V29" s="177" t="s">
        <v>60</v>
      </c>
      <c r="W29" s="177" t="s">
        <v>60</v>
      </c>
      <c r="X29" s="177">
        <v>0</v>
      </c>
      <c r="Y29" s="177" t="s">
        <v>60</v>
      </c>
      <c r="Z29" s="177" t="s">
        <v>60</v>
      </c>
      <c r="AA29" s="177" t="s">
        <v>60</v>
      </c>
      <c r="AB29" s="177">
        <f>H29+L29+P29+T29+X29</f>
        <v>0</v>
      </c>
      <c r="AC29" s="170" t="s">
        <v>60</v>
      </c>
    </row>
    <row r="30" spans="1:29" s="134" customFormat="1" ht="63" customHeight="1">
      <c r="A30" s="132" t="s">
        <v>18</v>
      </c>
      <c r="B30" s="133" t="s">
        <v>390</v>
      </c>
      <c r="C30" s="176">
        <f>C31+C32+C33+C34</f>
        <v>1.9356900000000001</v>
      </c>
      <c r="D30" s="132" t="s">
        <v>60</v>
      </c>
      <c r="E30" s="176">
        <v>1.765984</v>
      </c>
      <c r="F30" s="176">
        <v>1.765984</v>
      </c>
      <c r="G30" s="176">
        <v>0</v>
      </c>
      <c r="H30" s="176">
        <v>1.765984</v>
      </c>
      <c r="I30" s="132" t="s">
        <v>60</v>
      </c>
      <c r="J30" s="132" t="s">
        <v>60</v>
      </c>
      <c r="K30" s="132" t="s">
        <v>60</v>
      </c>
      <c r="L30" s="176">
        <v>0</v>
      </c>
      <c r="M30" s="132" t="s">
        <v>60</v>
      </c>
      <c r="N30" s="132" t="s">
        <v>60</v>
      </c>
      <c r="O30" s="132" t="s">
        <v>60</v>
      </c>
      <c r="P30" s="176">
        <v>0</v>
      </c>
      <c r="Q30" s="132" t="s">
        <v>60</v>
      </c>
      <c r="R30" s="132" t="s">
        <v>60</v>
      </c>
      <c r="S30" s="132" t="s">
        <v>60</v>
      </c>
      <c r="T30" s="176">
        <v>0</v>
      </c>
      <c r="U30" s="132" t="s">
        <v>60</v>
      </c>
      <c r="V30" s="132" t="s">
        <v>60</v>
      </c>
      <c r="W30" s="132" t="s">
        <v>60</v>
      </c>
      <c r="X30" s="176">
        <v>0</v>
      </c>
      <c r="Y30" s="132" t="s">
        <v>60</v>
      </c>
      <c r="Z30" s="132" t="s">
        <v>60</v>
      </c>
      <c r="AA30" s="132" t="s">
        <v>60</v>
      </c>
      <c r="AB30" s="176">
        <f>AB31+AB32+AB33+AB34+AB35</f>
        <v>1.765984</v>
      </c>
      <c r="AC30" s="132" t="s">
        <v>60</v>
      </c>
    </row>
    <row r="31" spans="1:29" ht="15" customHeight="1">
      <c r="A31" s="132" t="s">
        <v>391</v>
      </c>
      <c r="B31" s="135" t="s">
        <v>392</v>
      </c>
      <c r="C31" s="177">
        <v>0.169706</v>
      </c>
      <c r="D31" s="170" t="s">
        <v>60</v>
      </c>
      <c r="E31" s="177">
        <v>0</v>
      </c>
      <c r="F31" s="177">
        <f>E31-G31</f>
        <v>0</v>
      </c>
      <c r="G31" s="177">
        <f>C31/$C$30*$G$30</f>
        <v>0</v>
      </c>
      <c r="H31" s="177">
        <v>0</v>
      </c>
      <c r="I31" s="170" t="s">
        <v>60</v>
      </c>
      <c r="J31" s="170" t="s">
        <v>60</v>
      </c>
      <c r="K31" s="170" t="s">
        <v>60</v>
      </c>
      <c r="L31" s="177">
        <f>$C31/$C$30*L$30</f>
        <v>0</v>
      </c>
      <c r="M31" s="170" t="s">
        <v>60</v>
      </c>
      <c r="N31" s="170" t="s">
        <v>60</v>
      </c>
      <c r="O31" s="170" t="s">
        <v>60</v>
      </c>
      <c r="P31" s="177">
        <f>$C31/$C$30*P$30</f>
        <v>0</v>
      </c>
      <c r="Q31" s="170" t="s">
        <v>60</v>
      </c>
      <c r="R31" s="170" t="s">
        <v>60</v>
      </c>
      <c r="S31" s="170" t="s">
        <v>60</v>
      </c>
      <c r="T31" s="177">
        <f>$C31/$C$30*T$30</f>
        <v>0</v>
      </c>
      <c r="U31" s="170" t="s">
        <v>60</v>
      </c>
      <c r="V31" s="170" t="s">
        <v>60</v>
      </c>
      <c r="W31" s="170" t="s">
        <v>60</v>
      </c>
      <c r="X31" s="177">
        <f>$C31/$C$30*X$30</f>
        <v>0</v>
      </c>
      <c r="Y31" s="170" t="s">
        <v>60</v>
      </c>
      <c r="Z31" s="170" t="s">
        <v>60</v>
      </c>
      <c r="AA31" s="170" t="s">
        <v>60</v>
      </c>
      <c r="AB31" s="177">
        <f>H31+L31+P31+T31+X31</f>
        <v>0</v>
      </c>
      <c r="AC31" s="170" t="s">
        <v>60</v>
      </c>
    </row>
    <row r="32" spans="1:29" ht="30.95" customHeight="1">
      <c r="A32" s="132" t="s">
        <v>393</v>
      </c>
      <c r="B32" s="135" t="s">
        <v>394</v>
      </c>
      <c r="C32" s="177">
        <v>0.49236000000000002</v>
      </c>
      <c r="D32" s="170" t="s">
        <v>60</v>
      </c>
      <c r="E32" s="177">
        <f>C32</f>
        <v>0.49236000000000002</v>
      </c>
      <c r="F32" s="177">
        <f>E32-G32</f>
        <v>0.49236000000000002</v>
      </c>
      <c r="G32" s="177">
        <f>C32/$C$30*$G$30</f>
        <v>0</v>
      </c>
      <c r="H32" s="177">
        <f>F32</f>
        <v>0.49236000000000002</v>
      </c>
      <c r="I32" s="170" t="s">
        <v>60</v>
      </c>
      <c r="J32" s="170" t="s">
        <v>60</v>
      </c>
      <c r="K32" s="170" t="s">
        <v>60</v>
      </c>
      <c r="L32" s="177">
        <f>$C32/$C$30*L$30</f>
        <v>0</v>
      </c>
      <c r="M32" s="170" t="s">
        <v>60</v>
      </c>
      <c r="N32" s="170" t="s">
        <v>60</v>
      </c>
      <c r="O32" s="170" t="s">
        <v>60</v>
      </c>
      <c r="P32" s="177">
        <f>$C32/$C$30*P$30</f>
        <v>0</v>
      </c>
      <c r="Q32" s="170" t="s">
        <v>60</v>
      </c>
      <c r="R32" s="170" t="s">
        <v>60</v>
      </c>
      <c r="S32" s="170" t="s">
        <v>60</v>
      </c>
      <c r="T32" s="177">
        <f>$C32/$C$30*T$30</f>
        <v>0</v>
      </c>
      <c r="U32" s="170" t="s">
        <v>60</v>
      </c>
      <c r="V32" s="170" t="s">
        <v>60</v>
      </c>
      <c r="W32" s="170" t="s">
        <v>60</v>
      </c>
      <c r="X32" s="177">
        <f>$C32/$C$30*X$30</f>
        <v>0</v>
      </c>
      <c r="Y32" s="170" t="s">
        <v>60</v>
      </c>
      <c r="Z32" s="170" t="s">
        <v>60</v>
      </c>
      <c r="AA32" s="170" t="s">
        <v>60</v>
      </c>
      <c r="AB32" s="177">
        <f>H32+L32+P32+T32+X32</f>
        <v>0.49236000000000002</v>
      </c>
      <c r="AC32" s="170" t="s">
        <v>60</v>
      </c>
    </row>
    <row r="33" spans="1:29" ht="15" customHeight="1">
      <c r="A33" s="132" t="s">
        <v>395</v>
      </c>
      <c r="B33" s="135" t="s">
        <v>396</v>
      </c>
      <c r="C33" s="177">
        <v>1.2287999999999999</v>
      </c>
      <c r="D33" s="170" t="s">
        <v>60</v>
      </c>
      <c r="E33" s="177">
        <f>C33</f>
        <v>1.2287999999999999</v>
      </c>
      <c r="F33" s="177">
        <f>E33-G33</f>
        <v>1.2287999999999999</v>
      </c>
      <c r="G33" s="177">
        <f>C33/$C$30*$G$30</f>
        <v>0</v>
      </c>
      <c r="H33" s="177">
        <f>F33</f>
        <v>1.2287999999999999</v>
      </c>
      <c r="I33" s="170" t="s">
        <v>60</v>
      </c>
      <c r="J33" s="170" t="s">
        <v>60</v>
      </c>
      <c r="K33" s="170" t="s">
        <v>60</v>
      </c>
      <c r="L33" s="177">
        <f>$C33/$C$30*L$30</f>
        <v>0</v>
      </c>
      <c r="M33" s="170" t="s">
        <v>60</v>
      </c>
      <c r="N33" s="170" t="s">
        <v>60</v>
      </c>
      <c r="O33" s="170" t="s">
        <v>60</v>
      </c>
      <c r="P33" s="177">
        <f>$C33/$C$30*P$30</f>
        <v>0</v>
      </c>
      <c r="Q33" s="170" t="s">
        <v>60</v>
      </c>
      <c r="R33" s="170" t="s">
        <v>60</v>
      </c>
      <c r="S33" s="170" t="s">
        <v>60</v>
      </c>
      <c r="T33" s="177">
        <f>$C33/$C$30*T$30</f>
        <v>0</v>
      </c>
      <c r="U33" s="170" t="s">
        <v>60</v>
      </c>
      <c r="V33" s="170" t="s">
        <v>60</v>
      </c>
      <c r="W33" s="170" t="s">
        <v>60</v>
      </c>
      <c r="X33" s="177">
        <f>$C33/$C$30*X$30</f>
        <v>0</v>
      </c>
      <c r="Y33" s="170" t="s">
        <v>60</v>
      </c>
      <c r="Z33" s="170" t="s">
        <v>60</v>
      </c>
      <c r="AA33" s="170" t="s">
        <v>60</v>
      </c>
      <c r="AB33" s="177">
        <f>H33+L33+P33+T33+X33</f>
        <v>1.2287999999999999</v>
      </c>
      <c r="AC33" s="170" t="s">
        <v>60</v>
      </c>
    </row>
    <row r="34" spans="1:29" ht="15" customHeight="1">
      <c r="A34" s="132" t="s">
        <v>397</v>
      </c>
      <c r="B34" s="135" t="s">
        <v>398</v>
      </c>
      <c r="C34" s="177">
        <v>4.48240000000001E-2</v>
      </c>
      <c r="D34" s="170" t="s">
        <v>60</v>
      </c>
      <c r="E34" s="177">
        <f>C34</f>
        <v>4.48240000000001E-2</v>
      </c>
      <c r="F34" s="177">
        <f>E34-G34</f>
        <v>4.48240000000001E-2</v>
      </c>
      <c r="G34" s="177">
        <f>C34/$C$30*$G$30</f>
        <v>0</v>
      </c>
      <c r="H34" s="177">
        <f>F34</f>
        <v>4.48240000000001E-2</v>
      </c>
      <c r="I34" s="170" t="s">
        <v>60</v>
      </c>
      <c r="J34" s="170" t="s">
        <v>60</v>
      </c>
      <c r="K34" s="170" t="s">
        <v>60</v>
      </c>
      <c r="L34" s="177">
        <f>$C34/$C$30*L$30</f>
        <v>0</v>
      </c>
      <c r="M34" s="170" t="s">
        <v>60</v>
      </c>
      <c r="N34" s="170" t="s">
        <v>60</v>
      </c>
      <c r="O34" s="170" t="s">
        <v>60</v>
      </c>
      <c r="P34" s="177">
        <f>$C34/$C$30*P$30</f>
        <v>0</v>
      </c>
      <c r="Q34" s="170" t="s">
        <v>60</v>
      </c>
      <c r="R34" s="170" t="s">
        <v>60</v>
      </c>
      <c r="S34" s="170" t="s">
        <v>60</v>
      </c>
      <c r="T34" s="177">
        <f>$C34/$C$30*T$30</f>
        <v>0</v>
      </c>
      <c r="U34" s="170" t="s">
        <v>60</v>
      </c>
      <c r="V34" s="170" t="s">
        <v>60</v>
      </c>
      <c r="W34" s="170" t="s">
        <v>60</v>
      </c>
      <c r="X34" s="177">
        <f>$C34/$C$30*X$30</f>
        <v>0</v>
      </c>
      <c r="Y34" s="170" t="s">
        <v>60</v>
      </c>
      <c r="Z34" s="170" t="s">
        <v>60</v>
      </c>
      <c r="AA34" s="170" t="s">
        <v>60</v>
      </c>
      <c r="AB34" s="177">
        <f>H34+L34+P34+T34+X34</f>
        <v>4.48240000000001E-2</v>
      </c>
      <c r="AC34" s="170" t="s">
        <v>60</v>
      </c>
    </row>
    <row r="35" spans="1:29" s="134" customFormat="1" ht="30.95" customHeight="1">
      <c r="A35" s="132" t="s">
        <v>21</v>
      </c>
      <c r="B35" s="133" t="s">
        <v>399</v>
      </c>
      <c r="C35" s="132"/>
      <c r="D35" s="132"/>
      <c r="E35" s="132"/>
      <c r="F35" s="170"/>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row>
    <row r="36" spans="1:29" s="127" customFormat="1" ht="30.95" customHeight="1">
      <c r="A36" s="132" t="s">
        <v>400</v>
      </c>
      <c r="B36" s="135" t="s">
        <v>401</v>
      </c>
      <c r="C36" s="170">
        <f t="shared" ref="C36:C43" si="0">AB36</f>
        <v>0</v>
      </c>
      <c r="D36" s="170" t="s">
        <v>60</v>
      </c>
      <c r="E36" s="170">
        <f t="shared" ref="E36:E43" si="1">C36</f>
        <v>0</v>
      </c>
      <c r="F36" s="170">
        <f t="shared" ref="F36:F43" si="2">E36</f>
        <v>0</v>
      </c>
      <c r="G36" s="170" t="s">
        <v>297</v>
      </c>
      <c r="H36" s="170">
        <v>0</v>
      </c>
      <c r="I36" s="170" t="s">
        <v>60</v>
      </c>
      <c r="J36" s="170" t="s">
        <v>60</v>
      </c>
      <c r="K36" s="170" t="s">
        <v>60</v>
      </c>
      <c r="L36" s="170">
        <v>0</v>
      </c>
      <c r="M36" s="170" t="s">
        <v>60</v>
      </c>
      <c r="N36" s="170" t="s">
        <v>60</v>
      </c>
      <c r="O36" s="170" t="s">
        <v>60</v>
      </c>
      <c r="P36" s="170">
        <v>0</v>
      </c>
      <c r="Q36" s="170" t="s">
        <v>60</v>
      </c>
      <c r="R36" s="170" t="s">
        <v>60</v>
      </c>
      <c r="S36" s="170" t="s">
        <v>60</v>
      </c>
      <c r="T36" s="170">
        <v>0</v>
      </c>
      <c r="U36" s="170" t="s">
        <v>60</v>
      </c>
      <c r="V36" s="170" t="s">
        <v>60</v>
      </c>
      <c r="W36" s="170" t="s">
        <v>60</v>
      </c>
      <c r="X36" s="170">
        <v>0</v>
      </c>
      <c r="Y36" s="170" t="s">
        <v>60</v>
      </c>
      <c r="Z36" s="170" t="s">
        <v>60</v>
      </c>
      <c r="AA36" s="170" t="s">
        <v>60</v>
      </c>
      <c r="AB36" s="170">
        <f>H36+L36+P36+T36+X36</f>
        <v>0</v>
      </c>
      <c r="AC36" s="170" t="s">
        <v>60</v>
      </c>
    </row>
    <row r="37" spans="1:29" s="127" customFormat="1" ht="30.95" customHeight="1">
      <c r="A37" s="132" t="s">
        <v>402</v>
      </c>
      <c r="B37" s="135" t="s">
        <v>403</v>
      </c>
      <c r="C37" s="170">
        <f t="shared" si="0"/>
        <v>0.8</v>
      </c>
      <c r="D37" s="170" t="s">
        <v>60</v>
      </c>
      <c r="E37" s="170">
        <f t="shared" si="1"/>
        <v>0.8</v>
      </c>
      <c r="F37" s="170">
        <f t="shared" si="2"/>
        <v>0.8</v>
      </c>
      <c r="G37" s="170" t="s">
        <v>297</v>
      </c>
      <c r="H37" s="170">
        <v>0.8</v>
      </c>
      <c r="I37" s="170" t="s">
        <v>60</v>
      </c>
      <c r="J37" s="170" t="s">
        <v>60</v>
      </c>
      <c r="K37" s="170" t="s">
        <v>60</v>
      </c>
      <c r="L37" s="170">
        <v>0</v>
      </c>
      <c r="M37" s="170" t="s">
        <v>60</v>
      </c>
      <c r="N37" s="170" t="s">
        <v>60</v>
      </c>
      <c r="O37" s="170" t="s">
        <v>60</v>
      </c>
      <c r="P37" s="170">
        <v>0</v>
      </c>
      <c r="Q37" s="170" t="s">
        <v>60</v>
      </c>
      <c r="R37" s="170" t="s">
        <v>60</v>
      </c>
      <c r="S37" s="170" t="s">
        <v>60</v>
      </c>
      <c r="T37" s="170">
        <v>0</v>
      </c>
      <c r="U37" s="170" t="s">
        <v>60</v>
      </c>
      <c r="V37" s="170" t="s">
        <v>60</v>
      </c>
      <c r="W37" s="170" t="s">
        <v>60</v>
      </c>
      <c r="X37" s="170">
        <v>0</v>
      </c>
      <c r="Y37" s="170" t="s">
        <v>60</v>
      </c>
      <c r="Z37" s="170" t="s">
        <v>60</v>
      </c>
      <c r="AA37" s="170" t="s">
        <v>60</v>
      </c>
      <c r="AB37" s="170">
        <f>IFERROR(H37+L37+P37+T37+X37,)</f>
        <v>0.8</v>
      </c>
      <c r="AC37" s="170" t="s">
        <v>60</v>
      </c>
    </row>
    <row r="38" spans="1:29" s="127" customFormat="1" ht="15" customHeight="1">
      <c r="A38" s="132" t="s">
        <v>404</v>
      </c>
      <c r="B38" s="135" t="s">
        <v>405</v>
      </c>
      <c r="C38" s="170">
        <f t="shared" si="0"/>
        <v>0</v>
      </c>
      <c r="D38" s="170" t="s">
        <v>60</v>
      </c>
      <c r="E38" s="170">
        <f t="shared" si="1"/>
        <v>0</v>
      </c>
      <c r="F38" s="170">
        <f t="shared" si="2"/>
        <v>0</v>
      </c>
      <c r="G38" s="170" t="s">
        <v>297</v>
      </c>
      <c r="H38" s="170">
        <v>0</v>
      </c>
      <c r="I38" s="170" t="s">
        <v>60</v>
      </c>
      <c r="J38" s="170" t="s">
        <v>60</v>
      </c>
      <c r="K38" s="170" t="s">
        <v>60</v>
      </c>
      <c r="L38" s="170">
        <v>0</v>
      </c>
      <c r="M38" s="170" t="s">
        <v>60</v>
      </c>
      <c r="N38" s="170" t="s">
        <v>60</v>
      </c>
      <c r="O38" s="170" t="s">
        <v>60</v>
      </c>
      <c r="P38" s="170">
        <v>0</v>
      </c>
      <c r="Q38" s="170" t="s">
        <v>60</v>
      </c>
      <c r="R38" s="170" t="s">
        <v>60</v>
      </c>
      <c r="S38" s="170" t="s">
        <v>60</v>
      </c>
      <c r="T38" s="170">
        <v>0</v>
      </c>
      <c r="U38" s="170" t="s">
        <v>60</v>
      </c>
      <c r="V38" s="170" t="s">
        <v>60</v>
      </c>
      <c r="W38" s="170" t="s">
        <v>60</v>
      </c>
      <c r="X38" s="170">
        <v>0</v>
      </c>
      <c r="Y38" s="170" t="s">
        <v>60</v>
      </c>
      <c r="Z38" s="170" t="s">
        <v>60</v>
      </c>
      <c r="AA38" s="170" t="s">
        <v>60</v>
      </c>
      <c r="AB38" s="170">
        <f>H38+L38+P38+T38+X38</f>
        <v>0</v>
      </c>
      <c r="AC38" s="170" t="s">
        <v>60</v>
      </c>
    </row>
    <row r="39" spans="1:29" s="127" customFormat="1" ht="30.95" customHeight="1">
      <c r="A39" s="132" t="s">
        <v>406</v>
      </c>
      <c r="B39" s="135" t="s">
        <v>407</v>
      </c>
      <c r="C39" s="170">
        <f t="shared" si="0"/>
        <v>0</v>
      </c>
      <c r="D39" s="170" t="s">
        <v>60</v>
      </c>
      <c r="E39" s="170">
        <f t="shared" si="1"/>
        <v>0</v>
      </c>
      <c r="F39" s="170">
        <f t="shared" si="2"/>
        <v>0</v>
      </c>
      <c r="G39" s="170" t="s">
        <v>297</v>
      </c>
      <c r="H39" s="170">
        <v>0</v>
      </c>
      <c r="I39" s="170" t="s">
        <v>60</v>
      </c>
      <c r="J39" s="170" t="s">
        <v>60</v>
      </c>
      <c r="K39" s="170" t="s">
        <v>60</v>
      </c>
      <c r="L39" s="170">
        <v>0</v>
      </c>
      <c r="M39" s="170" t="s">
        <v>60</v>
      </c>
      <c r="N39" s="170" t="s">
        <v>60</v>
      </c>
      <c r="O39" s="170" t="s">
        <v>60</v>
      </c>
      <c r="P39" s="170">
        <v>0</v>
      </c>
      <c r="Q39" s="170" t="s">
        <v>60</v>
      </c>
      <c r="R39" s="170" t="s">
        <v>60</v>
      </c>
      <c r="S39" s="170" t="s">
        <v>60</v>
      </c>
      <c r="T39" s="170">
        <v>0</v>
      </c>
      <c r="U39" s="170" t="s">
        <v>60</v>
      </c>
      <c r="V39" s="170" t="s">
        <v>60</v>
      </c>
      <c r="W39" s="170" t="s">
        <v>60</v>
      </c>
      <c r="X39" s="170">
        <v>0</v>
      </c>
      <c r="Y39" s="170" t="s">
        <v>60</v>
      </c>
      <c r="Z39" s="170" t="s">
        <v>60</v>
      </c>
      <c r="AA39" s="170" t="s">
        <v>60</v>
      </c>
      <c r="AB39" s="170">
        <f>H39+L39+P39+T39+X39</f>
        <v>0</v>
      </c>
      <c r="AC39" s="170" t="s">
        <v>60</v>
      </c>
    </row>
    <row r="40" spans="1:29" s="127" customFormat="1" ht="30.95" customHeight="1">
      <c r="A40" s="132" t="s">
        <v>408</v>
      </c>
      <c r="B40" s="135" t="s">
        <v>409</v>
      </c>
      <c r="C40" s="170">
        <f t="shared" si="0"/>
        <v>0</v>
      </c>
      <c r="D40" s="170" t="s">
        <v>60</v>
      </c>
      <c r="E40" s="170">
        <f t="shared" si="1"/>
        <v>0</v>
      </c>
      <c r="F40" s="170">
        <f t="shared" si="2"/>
        <v>0</v>
      </c>
      <c r="G40" s="170" t="s">
        <v>297</v>
      </c>
      <c r="H40" s="170">
        <v>0</v>
      </c>
      <c r="I40" s="170" t="s">
        <v>60</v>
      </c>
      <c r="J40" s="170" t="s">
        <v>60</v>
      </c>
      <c r="K40" s="170" t="s">
        <v>60</v>
      </c>
      <c r="L40" s="170">
        <v>0</v>
      </c>
      <c r="M40" s="170" t="s">
        <v>60</v>
      </c>
      <c r="N40" s="170" t="s">
        <v>60</v>
      </c>
      <c r="O40" s="170" t="s">
        <v>60</v>
      </c>
      <c r="P40" s="170">
        <v>0</v>
      </c>
      <c r="Q40" s="170" t="s">
        <v>60</v>
      </c>
      <c r="R40" s="170" t="s">
        <v>60</v>
      </c>
      <c r="S40" s="170" t="s">
        <v>60</v>
      </c>
      <c r="T40" s="170">
        <v>0</v>
      </c>
      <c r="U40" s="170" t="s">
        <v>60</v>
      </c>
      <c r="V40" s="170" t="s">
        <v>60</v>
      </c>
      <c r="W40" s="170" t="s">
        <v>60</v>
      </c>
      <c r="X40" s="170">
        <v>0</v>
      </c>
      <c r="Y40" s="170" t="s">
        <v>60</v>
      </c>
      <c r="Z40" s="170" t="s">
        <v>60</v>
      </c>
      <c r="AA40" s="170" t="s">
        <v>60</v>
      </c>
      <c r="AB40" s="170">
        <f>H40+L40+P40+T40+X40</f>
        <v>0</v>
      </c>
      <c r="AC40" s="170" t="s">
        <v>60</v>
      </c>
    </row>
    <row r="41" spans="1:29" s="127" customFormat="1" ht="15" customHeight="1">
      <c r="A41" s="132" t="s">
        <v>410</v>
      </c>
      <c r="B41" s="135" t="s">
        <v>411</v>
      </c>
      <c r="C41" s="170">
        <f t="shared" si="0"/>
        <v>0</v>
      </c>
      <c r="D41" s="170" t="s">
        <v>60</v>
      </c>
      <c r="E41" s="170">
        <f t="shared" si="1"/>
        <v>0</v>
      </c>
      <c r="F41" s="170">
        <f t="shared" si="2"/>
        <v>0</v>
      </c>
      <c r="G41" s="170" t="s">
        <v>297</v>
      </c>
      <c r="H41" s="170">
        <v>0</v>
      </c>
      <c r="I41" s="170" t="s">
        <v>60</v>
      </c>
      <c r="J41" s="170" t="s">
        <v>60</v>
      </c>
      <c r="K41" s="170" t="s">
        <v>60</v>
      </c>
      <c r="L41" s="170">
        <v>0</v>
      </c>
      <c r="M41" s="170" t="s">
        <v>60</v>
      </c>
      <c r="N41" s="170" t="s">
        <v>60</v>
      </c>
      <c r="O41" s="170" t="s">
        <v>60</v>
      </c>
      <c r="P41" s="170">
        <v>0</v>
      </c>
      <c r="Q41" s="170" t="s">
        <v>60</v>
      </c>
      <c r="R41" s="170" t="s">
        <v>60</v>
      </c>
      <c r="S41" s="170" t="s">
        <v>60</v>
      </c>
      <c r="T41" s="170">
        <v>0</v>
      </c>
      <c r="U41" s="170" t="s">
        <v>60</v>
      </c>
      <c r="V41" s="170" t="s">
        <v>60</v>
      </c>
      <c r="W41" s="170" t="s">
        <v>60</v>
      </c>
      <c r="X41" s="170">
        <v>0</v>
      </c>
      <c r="Y41" s="170" t="s">
        <v>60</v>
      </c>
      <c r="Z41" s="170" t="s">
        <v>60</v>
      </c>
      <c r="AA41" s="170" t="s">
        <v>60</v>
      </c>
      <c r="AB41" s="170">
        <f>H41+L41+P41+T41+X41</f>
        <v>0</v>
      </c>
      <c r="AC41" s="170" t="s">
        <v>60</v>
      </c>
    </row>
    <row r="42" spans="1:29" s="127" customFormat="1" ht="15" customHeight="1">
      <c r="A42" s="132" t="s">
        <v>412</v>
      </c>
      <c r="B42" s="135" t="s">
        <v>413</v>
      </c>
      <c r="C42" s="170">
        <f t="shared" si="0"/>
        <v>0</v>
      </c>
      <c r="D42" s="170" t="s">
        <v>60</v>
      </c>
      <c r="E42" s="170">
        <f t="shared" si="1"/>
        <v>0</v>
      </c>
      <c r="F42" s="170">
        <f t="shared" si="2"/>
        <v>0</v>
      </c>
      <c r="G42" s="170" t="s">
        <v>297</v>
      </c>
      <c r="H42" s="170">
        <v>0</v>
      </c>
      <c r="I42" s="170" t="s">
        <v>60</v>
      </c>
      <c r="J42" s="170" t="s">
        <v>60</v>
      </c>
      <c r="K42" s="170" t="s">
        <v>60</v>
      </c>
      <c r="L42" s="170">
        <v>0</v>
      </c>
      <c r="M42" s="170" t="s">
        <v>60</v>
      </c>
      <c r="N42" s="170" t="s">
        <v>60</v>
      </c>
      <c r="O42" s="170" t="s">
        <v>60</v>
      </c>
      <c r="P42" s="170">
        <v>0</v>
      </c>
      <c r="Q42" s="170" t="s">
        <v>60</v>
      </c>
      <c r="R42" s="170" t="s">
        <v>60</v>
      </c>
      <c r="S42" s="170" t="s">
        <v>60</v>
      </c>
      <c r="T42" s="170">
        <v>0</v>
      </c>
      <c r="U42" s="170" t="s">
        <v>60</v>
      </c>
      <c r="V42" s="170" t="s">
        <v>60</v>
      </c>
      <c r="W42" s="170" t="s">
        <v>60</v>
      </c>
      <c r="X42" s="170">
        <v>0</v>
      </c>
      <c r="Y42" s="170" t="s">
        <v>60</v>
      </c>
      <c r="Z42" s="170" t="s">
        <v>60</v>
      </c>
      <c r="AA42" s="170" t="s">
        <v>60</v>
      </c>
      <c r="AB42" s="170">
        <f>IFERROR(H42+L42+P42+T42+X42,)</f>
        <v>0</v>
      </c>
      <c r="AC42" s="170" t="s">
        <v>60</v>
      </c>
    </row>
    <row r="43" spans="1:29" s="127" customFormat="1" ht="15" customHeight="1">
      <c r="A43" s="136" t="s">
        <v>414</v>
      </c>
      <c r="B43" s="135" t="s">
        <v>415</v>
      </c>
      <c r="C43" s="170">
        <f t="shared" si="0"/>
        <v>0</v>
      </c>
      <c r="D43" s="170" t="s">
        <v>60</v>
      </c>
      <c r="E43" s="170">
        <f t="shared" si="1"/>
        <v>0</v>
      </c>
      <c r="F43" s="170">
        <f t="shared" si="2"/>
        <v>0</v>
      </c>
      <c r="G43" s="170" t="s">
        <v>297</v>
      </c>
      <c r="H43" s="170">
        <v>0</v>
      </c>
      <c r="I43" s="170" t="s">
        <v>60</v>
      </c>
      <c r="J43" s="170" t="s">
        <v>60</v>
      </c>
      <c r="K43" s="170" t="s">
        <v>60</v>
      </c>
      <c r="L43" s="170">
        <v>0</v>
      </c>
      <c r="M43" s="170" t="s">
        <v>60</v>
      </c>
      <c r="N43" s="170" t="s">
        <v>60</v>
      </c>
      <c r="O43" s="170" t="s">
        <v>60</v>
      </c>
      <c r="P43" s="170">
        <v>0</v>
      </c>
      <c r="Q43" s="170" t="s">
        <v>60</v>
      </c>
      <c r="R43" s="170" t="s">
        <v>60</v>
      </c>
      <c r="S43" s="170" t="s">
        <v>60</v>
      </c>
      <c r="T43" s="170">
        <v>0</v>
      </c>
      <c r="U43" s="170" t="s">
        <v>60</v>
      </c>
      <c r="V43" s="170" t="s">
        <v>60</v>
      </c>
      <c r="W43" s="170" t="s">
        <v>60</v>
      </c>
      <c r="X43" s="170">
        <v>0</v>
      </c>
      <c r="Y43" s="170" t="s">
        <v>60</v>
      </c>
      <c r="Z43" s="170" t="s">
        <v>60</v>
      </c>
      <c r="AA43" s="170" t="s">
        <v>60</v>
      </c>
      <c r="AB43" s="170">
        <f>IFERROR(H43+L43+P43+T43+X43,)</f>
        <v>0</v>
      </c>
      <c r="AC43" s="170" t="s">
        <v>60</v>
      </c>
    </row>
    <row r="44" spans="1:29" ht="30.95" customHeight="1">
      <c r="A44" s="132" t="s">
        <v>24</v>
      </c>
      <c r="B44" s="133" t="s">
        <v>416</v>
      </c>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row>
    <row r="45" spans="1:29" s="127" customFormat="1" ht="15" customHeight="1">
      <c r="A45" s="132" t="s">
        <v>417</v>
      </c>
      <c r="B45" s="135" t="s">
        <v>418</v>
      </c>
      <c r="C45" s="170">
        <f t="shared" ref="C45:C52" si="3">AB45</f>
        <v>0</v>
      </c>
      <c r="D45" s="170" t="s">
        <v>60</v>
      </c>
      <c r="E45" s="170">
        <f t="shared" ref="E45:E52" si="4">C45</f>
        <v>0</v>
      </c>
      <c r="F45" s="170">
        <f t="shared" ref="F45:F52" si="5">E45</f>
        <v>0</v>
      </c>
      <c r="G45" s="170" t="s">
        <v>297</v>
      </c>
      <c r="H45" s="170">
        <v>0</v>
      </c>
      <c r="I45" s="170" t="s">
        <v>60</v>
      </c>
      <c r="J45" s="170" t="s">
        <v>60</v>
      </c>
      <c r="K45" s="170" t="s">
        <v>60</v>
      </c>
      <c r="L45" s="170">
        <v>0</v>
      </c>
      <c r="M45" s="170" t="s">
        <v>60</v>
      </c>
      <c r="N45" s="170" t="s">
        <v>60</v>
      </c>
      <c r="O45" s="170" t="s">
        <v>60</v>
      </c>
      <c r="P45" s="170">
        <v>0</v>
      </c>
      <c r="Q45" s="170" t="s">
        <v>60</v>
      </c>
      <c r="R45" s="170" t="s">
        <v>60</v>
      </c>
      <c r="S45" s="170" t="s">
        <v>60</v>
      </c>
      <c r="T45" s="170">
        <v>0</v>
      </c>
      <c r="U45" s="170" t="s">
        <v>60</v>
      </c>
      <c r="V45" s="170" t="s">
        <v>60</v>
      </c>
      <c r="W45" s="170" t="s">
        <v>60</v>
      </c>
      <c r="X45" s="170">
        <v>0</v>
      </c>
      <c r="Y45" s="170" t="s">
        <v>60</v>
      </c>
      <c r="Z45" s="170" t="s">
        <v>60</v>
      </c>
      <c r="AA45" s="170" t="s">
        <v>60</v>
      </c>
      <c r="AB45" s="170">
        <f t="shared" ref="AB45:AB52" si="6">H45+L45+P45+T45+X45</f>
        <v>0</v>
      </c>
      <c r="AC45" s="170" t="s">
        <v>60</v>
      </c>
    </row>
    <row r="46" spans="1:29" s="127" customFormat="1" ht="30.95" customHeight="1">
      <c r="A46" s="132" t="s">
        <v>419</v>
      </c>
      <c r="B46" s="135" t="s">
        <v>403</v>
      </c>
      <c r="C46" s="170">
        <f t="shared" si="3"/>
        <v>0.8</v>
      </c>
      <c r="D46" s="170" t="s">
        <v>60</v>
      </c>
      <c r="E46" s="170">
        <f t="shared" si="4"/>
        <v>0.8</v>
      </c>
      <c r="F46" s="170">
        <f t="shared" si="5"/>
        <v>0.8</v>
      </c>
      <c r="G46" s="170" t="s">
        <v>297</v>
      </c>
      <c r="H46" s="170">
        <v>0.8</v>
      </c>
      <c r="I46" s="170" t="s">
        <v>60</v>
      </c>
      <c r="J46" s="170" t="s">
        <v>60</v>
      </c>
      <c r="K46" s="170" t="s">
        <v>60</v>
      </c>
      <c r="L46" s="170">
        <v>0</v>
      </c>
      <c r="M46" s="170" t="s">
        <v>60</v>
      </c>
      <c r="N46" s="170" t="s">
        <v>60</v>
      </c>
      <c r="O46" s="170" t="s">
        <v>60</v>
      </c>
      <c r="P46" s="170">
        <v>0</v>
      </c>
      <c r="Q46" s="170" t="s">
        <v>60</v>
      </c>
      <c r="R46" s="170" t="s">
        <v>60</v>
      </c>
      <c r="S46" s="170" t="s">
        <v>60</v>
      </c>
      <c r="T46" s="170">
        <v>0</v>
      </c>
      <c r="U46" s="170" t="s">
        <v>60</v>
      </c>
      <c r="V46" s="170" t="s">
        <v>60</v>
      </c>
      <c r="W46" s="170" t="s">
        <v>60</v>
      </c>
      <c r="X46" s="170">
        <v>0</v>
      </c>
      <c r="Y46" s="170" t="s">
        <v>60</v>
      </c>
      <c r="Z46" s="170" t="s">
        <v>60</v>
      </c>
      <c r="AA46" s="170" t="s">
        <v>60</v>
      </c>
      <c r="AB46" s="170">
        <f t="shared" si="6"/>
        <v>0.8</v>
      </c>
      <c r="AC46" s="170" t="s">
        <v>60</v>
      </c>
    </row>
    <row r="47" spans="1:29" s="127" customFormat="1" ht="15" customHeight="1">
      <c r="A47" s="132" t="s">
        <v>420</v>
      </c>
      <c r="B47" s="135" t="s">
        <v>405</v>
      </c>
      <c r="C47" s="170">
        <f t="shared" si="3"/>
        <v>0</v>
      </c>
      <c r="D47" s="170" t="s">
        <v>60</v>
      </c>
      <c r="E47" s="170">
        <f t="shared" si="4"/>
        <v>0</v>
      </c>
      <c r="F47" s="170">
        <f t="shared" si="5"/>
        <v>0</v>
      </c>
      <c r="G47" s="170" t="s">
        <v>297</v>
      </c>
      <c r="H47" s="170">
        <v>0</v>
      </c>
      <c r="I47" s="170" t="s">
        <v>60</v>
      </c>
      <c r="J47" s="170" t="s">
        <v>60</v>
      </c>
      <c r="K47" s="170" t="s">
        <v>60</v>
      </c>
      <c r="L47" s="170">
        <v>0</v>
      </c>
      <c r="M47" s="170" t="s">
        <v>60</v>
      </c>
      <c r="N47" s="170" t="s">
        <v>60</v>
      </c>
      <c r="O47" s="170" t="s">
        <v>60</v>
      </c>
      <c r="P47" s="170">
        <v>0</v>
      </c>
      <c r="Q47" s="170" t="s">
        <v>60</v>
      </c>
      <c r="R47" s="170" t="s">
        <v>60</v>
      </c>
      <c r="S47" s="170" t="s">
        <v>60</v>
      </c>
      <c r="T47" s="170">
        <v>0</v>
      </c>
      <c r="U47" s="170" t="s">
        <v>60</v>
      </c>
      <c r="V47" s="170" t="s">
        <v>60</v>
      </c>
      <c r="W47" s="170" t="s">
        <v>60</v>
      </c>
      <c r="X47" s="170">
        <v>0</v>
      </c>
      <c r="Y47" s="170" t="s">
        <v>60</v>
      </c>
      <c r="Z47" s="170" t="s">
        <v>60</v>
      </c>
      <c r="AA47" s="170" t="s">
        <v>60</v>
      </c>
      <c r="AB47" s="170">
        <f t="shared" si="6"/>
        <v>0</v>
      </c>
      <c r="AC47" s="170" t="s">
        <v>60</v>
      </c>
    </row>
    <row r="48" spans="1:29" s="127" customFormat="1" ht="30.95" customHeight="1">
      <c r="A48" s="132" t="s">
        <v>421</v>
      </c>
      <c r="B48" s="135" t="s">
        <v>407</v>
      </c>
      <c r="C48" s="170">
        <f t="shared" si="3"/>
        <v>0</v>
      </c>
      <c r="D48" s="170" t="s">
        <v>60</v>
      </c>
      <c r="E48" s="170">
        <f t="shared" si="4"/>
        <v>0</v>
      </c>
      <c r="F48" s="170">
        <f t="shared" si="5"/>
        <v>0</v>
      </c>
      <c r="G48" s="170" t="s">
        <v>297</v>
      </c>
      <c r="H48" s="170">
        <v>0</v>
      </c>
      <c r="I48" s="170" t="s">
        <v>60</v>
      </c>
      <c r="J48" s="170" t="s">
        <v>60</v>
      </c>
      <c r="K48" s="170" t="s">
        <v>60</v>
      </c>
      <c r="L48" s="170">
        <v>0</v>
      </c>
      <c r="M48" s="170" t="s">
        <v>60</v>
      </c>
      <c r="N48" s="170" t="s">
        <v>60</v>
      </c>
      <c r="O48" s="170" t="s">
        <v>60</v>
      </c>
      <c r="P48" s="170">
        <v>0</v>
      </c>
      <c r="Q48" s="170" t="s">
        <v>60</v>
      </c>
      <c r="R48" s="170" t="s">
        <v>60</v>
      </c>
      <c r="S48" s="170" t="s">
        <v>60</v>
      </c>
      <c r="T48" s="170">
        <v>0</v>
      </c>
      <c r="U48" s="170" t="s">
        <v>60</v>
      </c>
      <c r="V48" s="170" t="s">
        <v>60</v>
      </c>
      <c r="W48" s="170" t="s">
        <v>60</v>
      </c>
      <c r="X48" s="170">
        <v>0</v>
      </c>
      <c r="Y48" s="170" t="s">
        <v>60</v>
      </c>
      <c r="Z48" s="170" t="s">
        <v>60</v>
      </c>
      <c r="AA48" s="170" t="s">
        <v>60</v>
      </c>
      <c r="AB48" s="170">
        <f t="shared" si="6"/>
        <v>0</v>
      </c>
      <c r="AC48" s="170" t="s">
        <v>60</v>
      </c>
    </row>
    <row r="49" spans="1:29" s="127" customFormat="1" ht="30.95" customHeight="1">
      <c r="A49" s="132" t="s">
        <v>422</v>
      </c>
      <c r="B49" s="135" t="s">
        <v>409</v>
      </c>
      <c r="C49" s="170">
        <f t="shared" si="3"/>
        <v>0</v>
      </c>
      <c r="D49" s="170" t="s">
        <v>60</v>
      </c>
      <c r="E49" s="170">
        <f t="shared" si="4"/>
        <v>0</v>
      </c>
      <c r="F49" s="170">
        <f t="shared" si="5"/>
        <v>0</v>
      </c>
      <c r="G49" s="170" t="s">
        <v>297</v>
      </c>
      <c r="H49" s="170">
        <v>0</v>
      </c>
      <c r="I49" s="170" t="s">
        <v>60</v>
      </c>
      <c r="J49" s="170" t="s">
        <v>60</v>
      </c>
      <c r="K49" s="170" t="s">
        <v>60</v>
      </c>
      <c r="L49" s="170">
        <v>0</v>
      </c>
      <c r="M49" s="170" t="s">
        <v>60</v>
      </c>
      <c r="N49" s="170" t="s">
        <v>60</v>
      </c>
      <c r="O49" s="170" t="s">
        <v>60</v>
      </c>
      <c r="P49" s="170">
        <v>0</v>
      </c>
      <c r="Q49" s="170" t="s">
        <v>60</v>
      </c>
      <c r="R49" s="170" t="s">
        <v>60</v>
      </c>
      <c r="S49" s="170" t="s">
        <v>60</v>
      </c>
      <c r="T49" s="170">
        <v>0</v>
      </c>
      <c r="U49" s="170" t="s">
        <v>60</v>
      </c>
      <c r="V49" s="170" t="s">
        <v>60</v>
      </c>
      <c r="W49" s="170" t="s">
        <v>60</v>
      </c>
      <c r="X49" s="170">
        <v>0</v>
      </c>
      <c r="Y49" s="170" t="s">
        <v>60</v>
      </c>
      <c r="Z49" s="170" t="s">
        <v>60</v>
      </c>
      <c r="AA49" s="170" t="s">
        <v>60</v>
      </c>
      <c r="AB49" s="170">
        <f t="shared" si="6"/>
        <v>0</v>
      </c>
      <c r="AC49" s="170" t="s">
        <v>60</v>
      </c>
    </row>
    <row r="50" spans="1:29" s="127" customFormat="1" ht="15" customHeight="1">
      <c r="A50" s="132" t="s">
        <v>423</v>
      </c>
      <c r="B50" s="135" t="s">
        <v>411</v>
      </c>
      <c r="C50" s="170">
        <f t="shared" si="3"/>
        <v>0</v>
      </c>
      <c r="D50" s="170" t="s">
        <v>60</v>
      </c>
      <c r="E50" s="170">
        <f t="shared" si="4"/>
        <v>0</v>
      </c>
      <c r="F50" s="170">
        <f t="shared" si="5"/>
        <v>0</v>
      </c>
      <c r="G50" s="170" t="s">
        <v>297</v>
      </c>
      <c r="H50" s="170">
        <v>0</v>
      </c>
      <c r="I50" s="170" t="s">
        <v>60</v>
      </c>
      <c r="J50" s="170" t="s">
        <v>60</v>
      </c>
      <c r="K50" s="170" t="s">
        <v>60</v>
      </c>
      <c r="L50" s="170">
        <v>0</v>
      </c>
      <c r="M50" s="170" t="s">
        <v>60</v>
      </c>
      <c r="N50" s="170" t="s">
        <v>60</v>
      </c>
      <c r="O50" s="170" t="s">
        <v>60</v>
      </c>
      <c r="P50" s="170">
        <v>0</v>
      </c>
      <c r="Q50" s="170" t="s">
        <v>60</v>
      </c>
      <c r="R50" s="170" t="s">
        <v>60</v>
      </c>
      <c r="S50" s="170" t="s">
        <v>60</v>
      </c>
      <c r="T50" s="170">
        <v>0</v>
      </c>
      <c r="U50" s="170" t="s">
        <v>60</v>
      </c>
      <c r="V50" s="170" t="s">
        <v>60</v>
      </c>
      <c r="W50" s="170" t="s">
        <v>60</v>
      </c>
      <c r="X50" s="170">
        <v>0</v>
      </c>
      <c r="Y50" s="170" t="s">
        <v>60</v>
      </c>
      <c r="Z50" s="170" t="s">
        <v>60</v>
      </c>
      <c r="AA50" s="170" t="s">
        <v>60</v>
      </c>
      <c r="AB50" s="170">
        <f t="shared" si="6"/>
        <v>0</v>
      </c>
      <c r="AC50" s="170" t="s">
        <v>60</v>
      </c>
    </row>
    <row r="51" spans="1:29" s="127" customFormat="1" ht="15" customHeight="1">
      <c r="A51" s="132" t="s">
        <v>424</v>
      </c>
      <c r="B51" s="135" t="s">
        <v>413</v>
      </c>
      <c r="C51" s="170">
        <f t="shared" si="3"/>
        <v>0</v>
      </c>
      <c r="D51" s="170" t="s">
        <v>60</v>
      </c>
      <c r="E51" s="170">
        <f t="shared" si="4"/>
        <v>0</v>
      </c>
      <c r="F51" s="170">
        <f t="shared" si="5"/>
        <v>0</v>
      </c>
      <c r="G51" s="170" t="s">
        <v>297</v>
      </c>
      <c r="H51" s="170">
        <v>0</v>
      </c>
      <c r="I51" s="170" t="s">
        <v>60</v>
      </c>
      <c r="J51" s="170" t="s">
        <v>60</v>
      </c>
      <c r="K51" s="170" t="s">
        <v>60</v>
      </c>
      <c r="L51" s="170">
        <v>0</v>
      </c>
      <c r="M51" s="170" t="s">
        <v>60</v>
      </c>
      <c r="N51" s="170" t="s">
        <v>60</v>
      </c>
      <c r="O51" s="170" t="s">
        <v>60</v>
      </c>
      <c r="P51" s="170">
        <v>0</v>
      </c>
      <c r="Q51" s="170" t="s">
        <v>60</v>
      </c>
      <c r="R51" s="170" t="s">
        <v>60</v>
      </c>
      <c r="S51" s="170" t="s">
        <v>60</v>
      </c>
      <c r="T51" s="170">
        <v>0</v>
      </c>
      <c r="U51" s="170" t="s">
        <v>60</v>
      </c>
      <c r="V51" s="170" t="s">
        <v>60</v>
      </c>
      <c r="W51" s="170" t="s">
        <v>60</v>
      </c>
      <c r="X51" s="170">
        <v>0</v>
      </c>
      <c r="Y51" s="170" t="s">
        <v>60</v>
      </c>
      <c r="Z51" s="170" t="s">
        <v>60</v>
      </c>
      <c r="AA51" s="170" t="s">
        <v>60</v>
      </c>
      <c r="AB51" s="170">
        <f t="shared" si="6"/>
        <v>0</v>
      </c>
      <c r="AC51" s="170" t="s">
        <v>60</v>
      </c>
    </row>
    <row r="52" spans="1:29" s="127" customFormat="1" ht="15" customHeight="1">
      <c r="A52" s="136" t="s">
        <v>425</v>
      </c>
      <c r="B52" s="135" t="s">
        <v>415</v>
      </c>
      <c r="C52" s="170">
        <f t="shared" si="3"/>
        <v>0</v>
      </c>
      <c r="D52" s="170" t="s">
        <v>60</v>
      </c>
      <c r="E52" s="170">
        <f t="shared" si="4"/>
        <v>0</v>
      </c>
      <c r="F52" s="170">
        <f t="shared" si="5"/>
        <v>0</v>
      </c>
      <c r="G52" s="170" t="s">
        <v>297</v>
      </c>
      <c r="H52" s="170">
        <v>0</v>
      </c>
      <c r="I52" s="170" t="s">
        <v>60</v>
      </c>
      <c r="J52" s="170" t="s">
        <v>60</v>
      </c>
      <c r="K52" s="170" t="s">
        <v>60</v>
      </c>
      <c r="L52" s="170">
        <v>0</v>
      </c>
      <c r="M52" s="170" t="s">
        <v>60</v>
      </c>
      <c r="N52" s="170" t="s">
        <v>60</v>
      </c>
      <c r="O52" s="170" t="s">
        <v>60</v>
      </c>
      <c r="P52" s="170">
        <v>0</v>
      </c>
      <c r="Q52" s="170" t="s">
        <v>60</v>
      </c>
      <c r="R52" s="170" t="s">
        <v>60</v>
      </c>
      <c r="S52" s="170" t="s">
        <v>60</v>
      </c>
      <c r="T52" s="170">
        <v>0</v>
      </c>
      <c r="U52" s="170" t="s">
        <v>60</v>
      </c>
      <c r="V52" s="170" t="s">
        <v>60</v>
      </c>
      <c r="W52" s="170" t="s">
        <v>60</v>
      </c>
      <c r="X52" s="170">
        <v>0</v>
      </c>
      <c r="Y52" s="170" t="s">
        <v>60</v>
      </c>
      <c r="Z52" s="170" t="s">
        <v>60</v>
      </c>
      <c r="AA52" s="170" t="s">
        <v>60</v>
      </c>
      <c r="AB52" s="170">
        <f t="shared" si="6"/>
        <v>0</v>
      </c>
      <c r="AC52" s="170" t="s">
        <v>60</v>
      </c>
    </row>
    <row r="53" spans="1:29" ht="30.95" customHeight="1">
      <c r="A53" s="132" t="s">
        <v>27</v>
      </c>
      <c r="B53" s="133" t="s">
        <v>426</v>
      </c>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0"/>
    </row>
    <row r="54" spans="1:29" ht="15" customHeight="1">
      <c r="A54" s="132" t="s">
        <v>427</v>
      </c>
      <c r="B54" s="135" t="s">
        <v>428</v>
      </c>
      <c r="C54" s="177">
        <f t="shared" ref="C54:C61" si="7">AB54</f>
        <v>1.9356899999999999</v>
      </c>
      <c r="D54" s="177" t="s">
        <v>60</v>
      </c>
      <c r="E54" s="177">
        <f t="shared" ref="E54:E61" si="8">C54</f>
        <v>1.9356899999999999</v>
      </c>
      <c r="F54" s="177">
        <f t="shared" ref="F54:F61" si="9">E54</f>
        <v>1.9356899999999999</v>
      </c>
      <c r="G54" s="177" t="s">
        <v>297</v>
      </c>
      <c r="H54" s="177">
        <v>1.9356899999999999</v>
      </c>
      <c r="I54" s="177" t="s">
        <v>60</v>
      </c>
      <c r="J54" s="177" t="s">
        <v>60</v>
      </c>
      <c r="K54" s="177" t="s">
        <v>60</v>
      </c>
      <c r="L54" s="177">
        <v>0</v>
      </c>
      <c r="M54" s="177" t="s">
        <v>60</v>
      </c>
      <c r="N54" s="177" t="s">
        <v>60</v>
      </c>
      <c r="O54" s="177" t="s">
        <v>60</v>
      </c>
      <c r="P54" s="177">
        <v>0</v>
      </c>
      <c r="Q54" s="177" t="s">
        <v>60</v>
      </c>
      <c r="R54" s="177" t="s">
        <v>60</v>
      </c>
      <c r="S54" s="177" t="s">
        <v>60</v>
      </c>
      <c r="T54" s="177">
        <v>0</v>
      </c>
      <c r="U54" s="177" t="s">
        <v>60</v>
      </c>
      <c r="V54" s="177" t="s">
        <v>60</v>
      </c>
      <c r="W54" s="177" t="s">
        <v>60</v>
      </c>
      <c r="X54" s="177">
        <v>0</v>
      </c>
      <c r="Y54" s="177" t="s">
        <v>60</v>
      </c>
      <c r="Z54" s="177" t="s">
        <v>60</v>
      </c>
      <c r="AA54" s="177" t="s">
        <v>60</v>
      </c>
      <c r="AB54" s="177">
        <f t="shared" ref="AB54:AB60" si="10">H54+L54+P54+T54+X54</f>
        <v>1.9356899999999999</v>
      </c>
      <c r="AC54" s="170" t="s">
        <v>60</v>
      </c>
    </row>
    <row r="55" spans="1:29" s="127" customFormat="1" ht="15" customHeight="1">
      <c r="A55" s="132" t="s">
        <v>429</v>
      </c>
      <c r="B55" s="135" t="s">
        <v>430</v>
      </c>
      <c r="C55" s="170">
        <f t="shared" si="7"/>
        <v>0</v>
      </c>
      <c r="D55" s="170" t="s">
        <v>60</v>
      </c>
      <c r="E55" s="170">
        <f t="shared" si="8"/>
        <v>0</v>
      </c>
      <c r="F55" s="170">
        <f t="shared" si="9"/>
        <v>0</v>
      </c>
      <c r="G55" s="170" t="s">
        <v>297</v>
      </c>
      <c r="H55" s="170">
        <f>H45</f>
        <v>0</v>
      </c>
      <c r="I55" s="170" t="s">
        <v>60</v>
      </c>
      <c r="J55" s="170" t="s">
        <v>60</v>
      </c>
      <c r="K55" s="170" t="s">
        <v>60</v>
      </c>
      <c r="L55" s="170">
        <f>L45</f>
        <v>0</v>
      </c>
      <c r="M55" s="170" t="s">
        <v>60</v>
      </c>
      <c r="N55" s="170" t="s">
        <v>60</v>
      </c>
      <c r="O55" s="170" t="s">
        <v>60</v>
      </c>
      <c r="P55" s="170">
        <f>P45</f>
        <v>0</v>
      </c>
      <c r="Q55" s="170" t="s">
        <v>60</v>
      </c>
      <c r="R55" s="170" t="s">
        <v>60</v>
      </c>
      <c r="S55" s="170" t="s">
        <v>60</v>
      </c>
      <c r="T55" s="170">
        <f>T45</f>
        <v>0</v>
      </c>
      <c r="U55" s="170" t="s">
        <v>60</v>
      </c>
      <c r="V55" s="170" t="s">
        <v>60</v>
      </c>
      <c r="W55" s="170" t="s">
        <v>60</v>
      </c>
      <c r="X55" s="170">
        <f>X45</f>
        <v>0</v>
      </c>
      <c r="Y55" s="170" t="s">
        <v>60</v>
      </c>
      <c r="Z55" s="170" t="s">
        <v>60</v>
      </c>
      <c r="AA55" s="170" t="s">
        <v>60</v>
      </c>
      <c r="AB55" s="170">
        <f t="shared" si="10"/>
        <v>0</v>
      </c>
      <c r="AC55" s="170" t="s">
        <v>60</v>
      </c>
    </row>
    <row r="56" spans="1:29" s="127" customFormat="1" ht="15" customHeight="1">
      <c r="A56" s="132" t="s">
        <v>431</v>
      </c>
      <c r="B56" s="135" t="s">
        <v>432</v>
      </c>
      <c r="C56" s="170">
        <f t="shared" si="7"/>
        <v>0.8</v>
      </c>
      <c r="D56" s="170" t="s">
        <v>60</v>
      </c>
      <c r="E56" s="170">
        <f t="shared" si="8"/>
        <v>0.8</v>
      </c>
      <c r="F56" s="170">
        <f t="shared" si="9"/>
        <v>0.8</v>
      </c>
      <c r="G56" s="170" t="s">
        <v>297</v>
      </c>
      <c r="H56" s="170">
        <f>H46</f>
        <v>0.8</v>
      </c>
      <c r="I56" s="170" t="s">
        <v>60</v>
      </c>
      <c r="J56" s="170" t="s">
        <v>60</v>
      </c>
      <c r="K56" s="170" t="s">
        <v>60</v>
      </c>
      <c r="L56" s="170">
        <f>L46</f>
        <v>0</v>
      </c>
      <c r="M56" s="170" t="s">
        <v>60</v>
      </c>
      <c r="N56" s="170" t="s">
        <v>60</v>
      </c>
      <c r="O56" s="170" t="s">
        <v>60</v>
      </c>
      <c r="P56" s="170">
        <f>P46</f>
        <v>0</v>
      </c>
      <c r="Q56" s="170" t="s">
        <v>60</v>
      </c>
      <c r="R56" s="170" t="s">
        <v>60</v>
      </c>
      <c r="S56" s="170" t="s">
        <v>60</v>
      </c>
      <c r="T56" s="170">
        <f>T46</f>
        <v>0</v>
      </c>
      <c r="U56" s="170" t="s">
        <v>60</v>
      </c>
      <c r="V56" s="170" t="s">
        <v>60</v>
      </c>
      <c r="W56" s="170" t="s">
        <v>60</v>
      </c>
      <c r="X56" s="170">
        <f>X46</f>
        <v>0</v>
      </c>
      <c r="Y56" s="170" t="s">
        <v>60</v>
      </c>
      <c r="Z56" s="170" t="s">
        <v>60</v>
      </c>
      <c r="AA56" s="170" t="s">
        <v>60</v>
      </c>
      <c r="AB56" s="170">
        <f t="shared" si="10"/>
        <v>0.8</v>
      </c>
      <c r="AC56" s="170" t="s">
        <v>60</v>
      </c>
    </row>
    <row r="57" spans="1:29" s="127" customFormat="1" ht="15" customHeight="1">
      <c r="A57" s="132" t="s">
        <v>433</v>
      </c>
      <c r="B57" s="135" t="s">
        <v>434</v>
      </c>
      <c r="C57" s="170">
        <f t="shared" si="7"/>
        <v>0</v>
      </c>
      <c r="D57" s="170" t="s">
        <v>60</v>
      </c>
      <c r="E57" s="170">
        <f t="shared" si="8"/>
        <v>0</v>
      </c>
      <c r="F57" s="170">
        <f t="shared" si="9"/>
        <v>0</v>
      </c>
      <c r="G57" s="170" t="s">
        <v>297</v>
      </c>
      <c r="H57" s="170">
        <f>H47</f>
        <v>0</v>
      </c>
      <c r="I57" s="170" t="s">
        <v>60</v>
      </c>
      <c r="J57" s="170" t="s">
        <v>60</v>
      </c>
      <c r="K57" s="170" t="s">
        <v>60</v>
      </c>
      <c r="L57" s="170">
        <f>L47</f>
        <v>0</v>
      </c>
      <c r="M57" s="170" t="s">
        <v>60</v>
      </c>
      <c r="N57" s="170" t="s">
        <v>60</v>
      </c>
      <c r="O57" s="170" t="s">
        <v>60</v>
      </c>
      <c r="P57" s="170">
        <f>P47</f>
        <v>0</v>
      </c>
      <c r="Q57" s="170" t="s">
        <v>60</v>
      </c>
      <c r="R57" s="170" t="s">
        <v>60</v>
      </c>
      <c r="S57" s="170" t="s">
        <v>60</v>
      </c>
      <c r="T57" s="170">
        <f>T47</f>
        <v>0</v>
      </c>
      <c r="U57" s="170" t="s">
        <v>60</v>
      </c>
      <c r="V57" s="170" t="s">
        <v>60</v>
      </c>
      <c r="W57" s="170" t="s">
        <v>60</v>
      </c>
      <c r="X57" s="170">
        <f>X47</f>
        <v>0</v>
      </c>
      <c r="Y57" s="170" t="s">
        <v>60</v>
      </c>
      <c r="Z57" s="170" t="s">
        <v>60</v>
      </c>
      <c r="AA57" s="170" t="s">
        <v>60</v>
      </c>
      <c r="AB57" s="170">
        <f t="shared" si="10"/>
        <v>0</v>
      </c>
      <c r="AC57" s="170" t="s">
        <v>60</v>
      </c>
    </row>
    <row r="58" spans="1:29" s="127" customFormat="1" ht="15" customHeight="1">
      <c r="A58" s="132" t="s">
        <v>435</v>
      </c>
      <c r="B58" s="135" t="s">
        <v>436</v>
      </c>
      <c r="C58" s="170">
        <f t="shared" si="7"/>
        <v>0</v>
      </c>
      <c r="D58" s="170" t="s">
        <v>60</v>
      </c>
      <c r="E58" s="170">
        <f t="shared" si="8"/>
        <v>0</v>
      </c>
      <c r="F58" s="170">
        <f t="shared" si="9"/>
        <v>0</v>
      </c>
      <c r="G58" s="170" t="s">
        <v>297</v>
      </c>
      <c r="H58" s="170">
        <f>H48+H49+H50</f>
        <v>0</v>
      </c>
      <c r="I58" s="170" t="s">
        <v>60</v>
      </c>
      <c r="J58" s="170" t="s">
        <v>60</v>
      </c>
      <c r="K58" s="170" t="s">
        <v>60</v>
      </c>
      <c r="L58" s="170">
        <f>L48+L49+L50</f>
        <v>0</v>
      </c>
      <c r="M58" s="170" t="s">
        <v>60</v>
      </c>
      <c r="N58" s="170" t="s">
        <v>60</v>
      </c>
      <c r="O58" s="170" t="s">
        <v>60</v>
      </c>
      <c r="P58" s="170">
        <f>P48+P49+P50</f>
        <v>0</v>
      </c>
      <c r="Q58" s="170" t="s">
        <v>60</v>
      </c>
      <c r="R58" s="170" t="s">
        <v>60</v>
      </c>
      <c r="S58" s="170" t="s">
        <v>60</v>
      </c>
      <c r="T58" s="170">
        <f>T48+T49+T50</f>
        <v>0</v>
      </c>
      <c r="U58" s="170" t="s">
        <v>60</v>
      </c>
      <c r="V58" s="170" t="s">
        <v>60</v>
      </c>
      <c r="W58" s="170" t="s">
        <v>60</v>
      </c>
      <c r="X58" s="170">
        <f>X48+X49+X50</f>
        <v>0</v>
      </c>
      <c r="Y58" s="170" t="s">
        <v>60</v>
      </c>
      <c r="Z58" s="170" t="s">
        <v>60</v>
      </c>
      <c r="AA58" s="170" t="s">
        <v>60</v>
      </c>
      <c r="AB58" s="170">
        <f t="shared" si="10"/>
        <v>0</v>
      </c>
      <c r="AC58" s="170" t="s">
        <v>60</v>
      </c>
    </row>
    <row r="59" spans="1:29" s="127" customFormat="1" ht="15" customHeight="1">
      <c r="A59" s="132" t="s">
        <v>437</v>
      </c>
      <c r="B59" s="135" t="s">
        <v>413</v>
      </c>
      <c r="C59" s="170">
        <f t="shared" si="7"/>
        <v>0</v>
      </c>
      <c r="D59" s="170" t="s">
        <v>60</v>
      </c>
      <c r="E59" s="170">
        <f t="shared" si="8"/>
        <v>0</v>
      </c>
      <c r="F59" s="170">
        <f t="shared" si="9"/>
        <v>0</v>
      </c>
      <c r="G59" s="170" t="s">
        <v>297</v>
      </c>
      <c r="H59" s="170">
        <f>H51</f>
        <v>0</v>
      </c>
      <c r="I59" s="170" t="s">
        <v>60</v>
      </c>
      <c r="J59" s="170" t="s">
        <v>60</v>
      </c>
      <c r="K59" s="170" t="s">
        <v>60</v>
      </c>
      <c r="L59" s="170">
        <f>L51</f>
        <v>0</v>
      </c>
      <c r="M59" s="170" t="s">
        <v>60</v>
      </c>
      <c r="N59" s="170" t="s">
        <v>60</v>
      </c>
      <c r="O59" s="170" t="s">
        <v>60</v>
      </c>
      <c r="P59" s="170">
        <f>P51</f>
        <v>0</v>
      </c>
      <c r="Q59" s="170" t="s">
        <v>60</v>
      </c>
      <c r="R59" s="170" t="s">
        <v>60</v>
      </c>
      <c r="S59" s="170" t="s">
        <v>60</v>
      </c>
      <c r="T59" s="170">
        <f>T51</f>
        <v>0</v>
      </c>
      <c r="U59" s="170" t="s">
        <v>60</v>
      </c>
      <c r="V59" s="170" t="s">
        <v>60</v>
      </c>
      <c r="W59" s="170" t="s">
        <v>60</v>
      </c>
      <c r="X59" s="170">
        <f>X51</f>
        <v>0</v>
      </c>
      <c r="Y59" s="170" t="s">
        <v>60</v>
      </c>
      <c r="Z59" s="170" t="s">
        <v>60</v>
      </c>
      <c r="AA59" s="170" t="s">
        <v>60</v>
      </c>
      <c r="AB59" s="170">
        <f t="shared" si="10"/>
        <v>0</v>
      </c>
      <c r="AC59" s="170" t="s">
        <v>60</v>
      </c>
    </row>
    <row r="60" spans="1:29" s="127" customFormat="1" ht="15" customHeight="1">
      <c r="A60" s="136" t="s">
        <v>438</v>
      </c>
      <c r="B60" s="135" t="s">
        <v>415</v>
      </c>
      <c r="C60" s="170">
        <f t="shared" si="7"/>
        <v>0</v>
      </c>
      <c r="D60" s="170" t="s">
        <v>60</v>
      </c>
      <c r="E60" s="170">
        <f t="shared" si="8"/>
        <v>0</v>
      </c>
      <c r="F60" s="170">
        <f t="shared" si="9"/>
        <v>0</v>
      </c>
      <c r="G60" s="170" t="s">
        <v>297</v>
      </c>
      <c r="H60" s="170">
        <f>H52</f>
        <v>0</v>
      </c>
      <c r="I60" s="170" t="s">
        <v>60</v>
      </c>
      <c r="J60" s="170" t="s">
        <v>60</v>
      </c>
      <c r="K60" s="170" t="s">
        <v>60</v>
      </c>
      <c r="L60" s="170">
        <f>L52</f>
        <v>0</v>
      </c>
      <c r="M60" s="170" t="s">
        <v>60</v>
      </c>
      <c r="N60" s="170" t="s">
        <v>60</v>
      </c>
      <c r="O60" s="170" t="s">
        <v>60</v>
      </c>
      <c r="P60" s="170">
        <f>P52</f>
        <v>0</v>
      </c>
      <c r="Q60" s="170" t="s">
        <v>60</v>
      </c>
      <c r="R60" s="170" t="s">
        <v>60</v>
      </c>
      <c r="S60" s="170" t="s">
        <v>60</v>
      </c>
      <c r="T60" s="170">
        <f>T52</f>
        <v>0</v>
      </c>
      <c r="U60" s="170" t="s">
        <v>60</v>
      </c>
      <c r="V60" s="170" t="s">
        <v>60</v>
      </c>
      <c r="W60" s="170" t="s">
        <v>60</v>
      </c>
      <c r="X60" s="170">
        <f>X52</f>
        <v>0</v>
      </c>
      <c r="Y60" s="170" t="s">
        <v>60</v>
      </c>
      <c r="Z60" s="170" t="s">
        <v>60</v>
      </c>
      <c r="AA60" s="170" t="s">
        <v>60</v>
      </c>
      <c r="AB60" s="170">
        <f t="shared" si="10"/>
        <v>0</v>
      </c>
      <c r="AC60" s="170" t="s">
        <v>60</v>
      </c>
    </row>
    <row r="61" spans="1:29" s="127" customFormat="1" ht="47.1" customHeight="1">
      <c r="A61" s="132" t="s">
        <v>30</v>
      </c>
      <c r="B61" s="135" t="s">
        <v>439</v>
      </c>
      <c r="C61" s="170" t="str">
        <f t="shared" si="7"/>
        <v>нд</v>
      </c>
      <c r="D61" s="170" t="s">
        <v>60</v>
      </c>
      <c r="E61" s="170" t="str">
        <f t="shared" si="8"/>
        <v>нд</v>
      </c>
      <c r="F61" s="170" t="str">
        <f t="shared" si="9"/>
        <v>нд</v>
      </c>
      <c r="G61" s="170" t="s">
        <v>297</v>
      </c>
      <c r="H61" s="170">
        <v>0</v>
      </c>
      <c r="I61" s="170" t="s">
        <v>60</v>
      </c>
      <c r="J61" s="170" t="s">
        <v>60</v>
      </c>
      <c r="K61" s="170" t="s">
        <v>60</v>
      </c>
      <c r="L61" s="170">
        <v>0</v>
      </c>
      <c r="M61" s="170" t="s">
        <v>60</v>
      </c>
      <c r="N61" s="170" t="s">
        <v>60</v>
      </c>
      <c r="O61" s="170" t="s">
        <v>60</v>
      </c>
      <c r="P61" s="170">
        <v>0</v>
      </c>
      <c r="Q61" s="170" t="s">
        <v>60</v>
      </c>
      <c r="R61" s="170" t="s">
        <v>60</v>
      </c>
      <c r="S61" s="170" t="s">
        <v>60</v>
      </c>
      <c r="T61" s="170">
        <v>0</v>
      </c>
      <c r="U61" s="170" t="s">
        <v>60</v>
      </c>
      <c r="V61" s="170" t="s">
        <v>60</v>
      </c>
      <c r="W61" s="170" t="s">
        <v>60</v>
      </c>
      <c r="X61" s="170">
        <v>0</v>
      </c>
      <c r="Y61" s="170" t="s">
        <v>60</v>
      </c>
      <c r="Z61" s="170" t="s">
        <v>60</v>
      </c>
      <c r="AA61" s="170" t="s">
        <v>60</v>
      </c>
      <c r="AB61" s="170" t="s">
        <v>60</v>
      </c>
      <c r="AC61" s="170" t="s">
        <v>60</v>
      </c>
    </row>
    <row r="62" spans="1:29" s="127" customFormat="1" ht="15" customHeight="1">
      <c r="A62" s="132" t="s">
        <v>33</v>
      </c>
      <c r="B62" s="133" t="s">
        <v>440</v>
      </c>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row>
    <row r="63" spans="1:29" s="127" customFormat="1" ht="15" customHeight="1">
      <c r="A63" s="132" t="s">
        <v>441</v>
      </c>
      <c r="B63" s="135" t="s">
        <v>418</v>
      </c>
      <c r="C63" s="170">
        <f t="shared" ref="C63:C68" si="11">AB63</f>
        <v>0</v>
      </c>
      <c r="D63" s="170" t="s">
        <v>60</v>
      </c>
      <c r="E63" s="170">
        <f t="shared" ref="E63:E68" si="12">C63</f>
        <v>0</v>
      </c>
      <c r="F63" s="170">
        <f t="shared" ref="F63:F68" si="13">E63</f>
        <v>0</v>
      </c>
      <c r="G63" s="170" t="s">
        <v>297</v>
      </c>
      <c r="H63" s="170">
        <v>0</v>
      </c>
      <c r="I63" s="170" t="s">
        <v>60</v>
      </c>
      <c r="J63" s="170" t="s">
        <v>60</v>
      </c>
      <c r="K63" s="170" t="s">
        <v>60</v>
      </c>
      <c r="L63" s="170">
        <v>0</v>
      </c>
      <c r="M63" s="170" t="s">
        <v>60</v>
      </c>
      <c r="N63" s="170" t="s">
        <v>60</v>
      </c>
      <c r="O63" s="170" t="s">
        <v>60</v>
      </c>
      <c r="P63" s="170">
        <v>0</v>
      </c>
      <c r="Q63" s="170" t="s">
        <v>60</v>
      </c>
      <c r="R63" s="170" t="s">
        <v>60</v>
      </c>
      <c r="S63" s="170" t="s">
        <v>60</v>
      </c>
      <c r="T63" s="170">
        <v>0</v>
      </c>
      <c r="U63" s="170" t="s">
        <v>60</v>
      </c>
      <c r="V63" s="170" t="s">
        <v>60</v>
      </c>
      <c r="W63" s="170" t="s">
        <v>60</v>
      </c>
      <c r="X63" s="170">
        <v>0</v>
      </c>
      <c r="Y63" s="170" t="s">
        <v>60</v>
      </c>
      <c r="Z63" s="170" t="s">
        <v>60</v>
      </c>
      <c r="AA63" s="170" t="s">
        <v>60</v>
      </c>
      <c r="AB63" s="170">
        <f t="shared" ref="AB63:AB68" si="14">H63+L63+P63+T63+X63</f>
        <v>0</v>
      </c>
      <c r="AC63" s="170" t="s">
        <v>60</v>
      </c>
    </row>
    <row r="64" spans="1:29" s="127" customFormat="1" ht="30.95" customHeight="1">
      <c r="A64" s="132" t="s">
        <v>442</v>
      </c>
      <c r="B64" s="135" t="s">
        <v>403</v>
      </c>
      <c r="C64" s="170">
        <f t="shared" si="11"/>
        <v>0.36</v>
      </c>
      <c r="D64" s="170" t="s">
        <v>60</v>
      </c>
      <c r="E64" s="170">
        <f t="shared" si="12"/>
        <v>0.36</v>
      </c>
      <c r="F64" s="170">
        <f t="shared" si="13"/>
        <v>0.36</v>
      </c>
      <c r="G64" s="170" t="s">
        <v>297</v>
      </c>
      <c r="H64" s="170">
        <v>0.36</v>
      </c>
      <c r="I64" s="170" t="s">
        <v>60</v>
      </c>
      <c r="J64" s="170" t="s">
        <v>60</v>
      </c>
      <c r="K64" s="170" t="s">
        <v>60</v>
      </c>
      <c r="L64" s="170">
        <v>0</v>
      </c>
      <c r="M64" s="170" t="s">
        <v>60</v>
      </c>
      <c r="N64" s="170" t="s">
        <v>60</v>
      </c>
      <c r="O64" s="170" t="s">
        <v>60</v>
      </c>
      <c r="P64" s="170">
        <v>0</v>
      </c>
      <c r="Q64" s="170" t="s">
        <v>60</v>
      </c>
      <c r="R64" s="170" t="s">
        <v>60</v>
      </c>
      <c r="S64" s="170" t="s">
        <v>60</v>
      </c>
      <c r="T64" s="170">
        <v>0</v>
      </c>
      <c r="U64" s="170" t="s">
        <v>60</v>
      </c>
      <c r="V64" s="170" t="s">
        <v>60</v>
      </c>
      <c r="W64" s="170" t="s">
        <v>60</v>
      </c>
      <c r="X64" s="170">
        <v>0</v>
      </c>
      <c r="Y64" s="170" t="s">
        <v>60</v>
      </c>
      <c r="Z64" s="170" t="s">
        <v>60</v>
      </c>
      <c r="AA64" s="170" t="s">
        <v>60</v>
      </c>
      <c r="AB64" s="170">
        <f t="shared" si="14"/>
        <v>0.36</v>
      </c>
      <c r="AC64" s="170" t="s">
        <v>60</v>
      </c>
    </row>
    <row r="65" spans="1:29" s="127" customFormat="1" ht="15" customHeight="1">
      <c r="A65" s="132" t="s">
        <v>443</v>
      </c>
      <c r="B65" s="135" t="s">
        <v>405</v>
      </c>
      <c r="C65" s="170">
        <f t="shared" si="11"/>
        <v>0</v>
      </c>
      <c r="D65" s="170" t="s">
        <v>60</v>
      </c>
      <c r="E65" s="170">
        <f t="shared" si="12"/>
        <v>0</v>
      </c>
      <c r="F65" s="170">
        <f t="shared" si="13"/>
        <v>0</v>
      </c>
      <c r="G65" s="170" t="s">
        <v>297</v>
      </c>
      <c r="H65" s="170">
        <v>0</v>
      </c>
      <c r="I65" s="170" t="s">
        <v>60</v>
      </c>
      <c r="J65" s="170" t="s">
        <v>60</v>
      </c>
      <c r="K65" s="170" t="s">
        <v>60</v>
      </c>
      <c r="L65" s="170">
        <v>0</v>
      </c>
      <c r="M65" s="170" t="s">
        <v>60</v>
      </c>
      <c r="N65" s="170" t="s">
        <v>60</v>
      </c>
      <c r="O65" s="170" t="s">
        <v>60</v>
      </c>
      <c r="P65" s="170">
        <v>0</v>
      </c>
      <c r="Q65" s="170" t="s">
        <v>60</v>
      </c>
      <c r="R65" s="170" t="s">
        <v>60</v>
      </c>
      <c r="S65" s="170" t="s">
        <v>60</v>
      </c>
      <c r="T65" s="170">
        <v>0</v>
      </c>
      <c r="U65" s="170" t="s">
        <v>60</v>
      </c>
      <c r="V65" s="170" t="s">
        <v>60</v>
      </c>
      <c r="W65" s="170" t="s">
        <v>60</v>
      </c>
      <c r="X65" s="170">
        <v>0</v>
      </c>
      <c r="Y65" s="170" t="s">
        <v>60</v>
      </c>
      <c r="Z65" s="170" t="s">
        <v>60</v>
      </c>
      <c r="AA65" s="170" t="s">
        <v>60</v>
      </c>
      <c r="AB65" s="170">
        <f t="shared" si="14"/>
        <v>0</v>
      </c>
      <c r="AC65" s="170" t="s">
        <v>60</v>
      </c>
    </row>
    <row r="66" spans="1:29" s="127" customFormat="1" ht="15" customHeight="1">
      <c r="A66" s="132" t="s">
        <v>444</v>
      </c>
      <c r="B66" s="135" t="s">
        <v>445</v>
      </c>
      <c r="C66" s="170">
        <f t="shared" si="11"/>
        <v>0</v>
      </c>
      <c r="D66" s="170" t="s">
        <v>60</v>
      </c>
      <c r="E66" s="170">
        <f t="shared" si="12"/>
        <v>0</v>
      </c>
      <c r="F66" s="170">
        <f t="shared" si="13"/>
        <v>0</v>
      </c>
      <c r="G66" s="170" t="s">
        <v>297</v>
      </c>
      <c r="H66" s="170">
        <v>0</v>
      </c>
      <c r="I66" s="170" t="s">
        <v>60</v>
      </c>
      <c r="J66" s="170" t="s">
        <v>60</v>
      </c>
      <c r="K66" s="170" t="s">
        <v>60</v>
      </c>
      <c r="L66" s="170">
        <v>0</v>
      </c>
      <c r="M66" s="170" t="s">
        <v>60</v>
      </c>
      <c r="N66" s="170" t="s">
        <v>60</v>
      </c>
      <c r="O66" s="170" t="s">
        <v>60</v>
      </c>
      <c r="P66" s="170">
        <v>0</v>
      </c>
      <c r="Q66" s="170" t="s">
        <v>60</v>
      </c>
      <c r="R66" s="170" t="s">
        <v>60</v>
      </c>
      <c r="S66" s="170" t="s">
        <v>60</v>
      </c>
      <c r="T66" s="170">
        <v>0</v>
      </c>
      <c r="U66" s="170" t="s">
        <v>60</v>
      </c>
      <c r="V66" s="170" t="s">
        <v>60</v>
      </c>
      <c r="W66" s="170" t="s">
        <v>60</v>
      </c>
      <c r="X66" s="170">
        <v>0</v>
      </c>
      <c r="Y66" s="170" t="s">
        <v>60</v>
      </c>
      <c r="Z66" s="170" t="s">
        <v>60</v>
      </c>
      <c r="AA66" s="170" t="s">
        <v>60</v>
      </c>
      <c r="AB66" s="170">
        <f t="shared" si="14"/>
        <v>0</v>
      </c>
      <c r="AC66" s="170" t="s">
        <v>60</v>
      </c>
    </row>
    <row r="67" spans="1:29" s="127" customFormat="1" ht="15" customHeight="1">
      <c r="A67" s="132" t="s">
        <v>446</v>
      </c>
      <c r="B67" s="135" t="s">
        <v>413</v>
      </c>
      <c r="C67" s="170">
        <f t="shared" si="11"/>
        <v>0</v>
      </c>
      <c r="D67" s="170" t="s">
        <v>60</v>
      </c>
      <c r="E67" s="170">
        <f t="shared" si="12"/>
        <v>0</v>
      </c>
      <c r="F67" s="170">
        <f t="shared" si="13"/>
        <v>0</v>
      </c>
      <c r="G67" s="170" t="s">
        <v>297</v>
      </c>
      <c r="H67" s="170">
        <v>0</v>
      </c>
      <c r="I67" s="170" t="s">
        <v>60</v>
      </c>
      <c r="J67" s="170" t="s">
        <v>60</v>
      </c>
      <c r="K67" s="170" t="s">
        <v>60</v>
      </c>
      <c r="L67" s="170">
        <v>0</v>
      </c>
      <c r="M67" s="170" t="s">
        <v>60</v>
      </c>
      <c r="N67" s="170" t="s">
        <v>60</v>
      </c>
      <c r="O67" s="170" t="s">
        <v>60</v>
      </c>
      <c r="P67" s="170">
        <v>0</v>
      </c>
      <c r="Q67" s="170" t="s">
        <v>60</v>
      </c>
      <c r="R67" s="170" t="s">
        <v>60</v>
      </c>
      <c r="S67" s="170" t="s">
        <v>60</v>
      </c>
      <c r="T67" s="170">
        <v>0</v>
      </c>
      <c r="U67" s="170" t="s">
        <v>60</v>
      </c>
      <c r="V67" s="170" t="s">
        <v>60</v>
      </c>
      <c r="W67" s="170" t="s">
        <v>60</v>
      </c>
      <c r="X67" s="170">
        <v>0</v>
      </c>
      <c r="Y67" s="170" t="s">
        <v>60</v>
      </c>
      <c r="Z67" s="170" t="s">
        <v>60</v>
      </c>
      <c r="AA67" s="170" t="s">
        <v>60</v>
      </c>
      <c r="AB67" s="170">
        <f t="shared" si="14"/>
        <v>0</v>
      </c>
      <c r="AC67" s="170" t="s">
        <v>60</v>
      </c>
    </row>
    <row r="68" spans="1:29" s="127" customFormat="1" ht="15" customHeight="1">
      <c r="A68" s="136" t="s">
        <v>447</v>
      </c>
      <c r="B68" s="135" t="s">
        <v>415</v>
      </c>
      <c r="C68" s="170">
        <f t="shared" si="11"/>
        <v>0</v>
      </c>
      <c r="D68" s="170" t="s">
        <v>60</v>
      </c>
      <c r="E68" s="170">
        <f t="shared" si="12"/>
        <v>0</v>
      </c>
      <c r="F68" s="170">
        <f t="shared" si="13"/>
        <v>0</v>
      </c>
      <c r="G68" s="170" t="s">
        <v>297</v>
      </c>
      <c r="H68" s="170">
        <v>0</v>
      </c>
      <c r="I68" s="170" t="s">
        <v>60</v>
      </c>
      <c r="J68" s="170" t="s">
        <v>60</v>
      </c>
      <c r="K68" s="170" t="s">
        <v>60</v>
      </c>
      <c r="L68" s="170">
        <v>0</v>
      </c>
      <c r="M68" s="170" t="s">
        <v>60</v>
      </c>
      <c r="N68" s="170" t="s">
        <v>60</v>
      </c>
      <c r="O68" s="170" t="s">
        <v>60</v>
      </c>
      <c r="P68" s="170">
        <v>0</v>
      </c>
      <c r="Q68" s="170" t="s">
        <v>60</v>
      </c>
      <c r="R68" s="170" t="s">
        <v>60</v>
      </c>
      <c r="S68" s="170" t="s">
        <v>60</v>
      </c>
      <c r="T68" s="170">
        <v>0</v>
      </c>
      <c r="U68" s="170" t="s">
        <v>60</v>
      </c>
      <c r="V68" s="170" t="s">
        <v>60</v>
      </c>
      <c r="W68" s="170" t="s">
        <v>60</v>
      </c>
      <c r="X68" s="170">
        <v>0</v>
      </c>
      <c r="Y68" s="170" t="s">
        <v>60</v>
      </c>
      <c r="Z68" s="170" t="s">
        <v>60</v>
      </c>
      <c r="AA68" s="170" t="s">
        <v>60</v>
      </c>
      <c r="AB68" s="170">
        <f t="shared" si="14"/>
        <v>0</v>
      </c>
      <c r="AC68" s="170" t="s">
        <v>60</v>
      </c>
    </row>
    <row r="69" spans="1:29" ht="11.1" customHeight="1"/>
    <row r="70" spans="1:29" ht="11.45" customHeight="1"/>
    <row r="71" spans="1:29" ht="11.45" customHeight="1"/>
    <row r="72" spans="1:29" ht="11.45" customHeight="1"/>
    <row r="73" spans="1:29" ht="11.45" customHeight="1"/>
    <row r="74" spans="1:29" ht="11.45" customHeight="1"/>
    <row r="75" spans="1:29" ht="11.45" customHeight="1"/>
    <row r="76" spans="1:29" ht="11.45" customHeight="1"/>
    <row r="77" spans="1:29" ht="11.45" customHeight="1"/>
    <row r="78" spans="1:29" ht="11.45" customHeight="1"/>
    <row r="79" spans="1:29" ht="11.45" customHeight="1"/>
    <row r="80" spans="1:29"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0"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22" zoomScale="85" zoomScaleSheetLayoutView="85" workbookViewId="0">
      <selection activeCell="E26" sqref="E26"/>
    </sheetView>
  </sheetViews>
  <sheetFormatPr defaultRowHeight="1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c r="AV1" s="21" t="s">
        <v>0</v>
      </c>
    </row>
    <row r="2" spans="1:48" ht="18.75" customHeight="1">
      <c r="AV2" s="9" t="s">
        <v>1</v>
      </c>
    </row>
    <row r="3" spans="1:48" ht="18.75" customHeight="1">
      <c r="AV3" s="9" t="s">
        <v>2</v>
      </c>
    </row>
    <row r="4" spans="1:48" ht="18.75" customHeight="1">
      <c r="AV4" s="9"/>
    </row>
    <row r="5" spans="1:48" ht="18.75" customHeight="1">
      <c r="A5" s="196" t="s">
        <v>3</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customHeight="1">
      <c r="AV6" s="9"/>
    </row>
    <row r="7" spans="1:48" ht="18.75" customHeight="1">
      <c r="A7" s="201" t="s">
        <v>4</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customHeight="1">
      <c r="A8" s="201"/>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c r="A9" s="199" t="s">
        <v>5</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customHeight="1">
      <c r="A10" s="190" t="s">
        <v>6</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customHeight="1">
      <c r="A11" s="201"/>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c r="A12" s="199"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customHeight="1">
      <c r="A13" s="190"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customHeight="1">
      <c r="A14" s="206"/>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c r="A15" s="199" t="s">
        <v>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customHeight="1">
      <c r="A16" s="190" t="s">
        <v>10</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c r="A17" s="222"/>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c r="A18" s="222"/>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c r="A19" s="222"/>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c r="A20" s="222"/>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c r="A21" s="281" t="s">
        <v>448</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c r="A22" s="277" t="s">
        <v>449</v>
      </c>
      <c r="B22" s="283" t="s">
        <v>450</v>
      </c>
      <c r="C22" s="277" t="s">
        <v>451</v>
      </c>
      <c r="D22" s="277" t="s">
        <v>452</v>
      </c>
      <c r="E22" s="277" t="s">
        <v>453</v>
      </c>
      <c r="F22" s="194"/>
      <c r="G22" s="194"/>
      <c r="H22" s="194"/>
      <c r="I22" s="194"/>
      <c r="J22" s="194"/>
      <c r="K22" s="194"/>
      <c r="L22" s="195"/>
      <c r="M22" s="277" t="s">
        <v>454</v>
      </c>
      <c r="N22" s="277" t="s">
        <v>455</v>
      </c>
      <c r="O22" s="277" t="s">
        <v>456</v>
      </c>
      <c r="P22" s="270" t="s">
        <v>457</v>
      </c>
      <c r="Q22" s="270" t="s">
        <v>458</v>
      </c>
      <c r="R22" s="270" t="s">
        <v>459</v>
      </c>
      <c r="S22" s="270" t="s">
        <v>460</v>
      </c>
      <c r="T22" s="271"/>
      <c r="U22" s="279" t="s">
        <v>461</v>
      </c>
      <c r="V22" s="279" t="s">
        <v>462</v>
      </c>
      <c r="W22" s="270" t="s">
        <v>463</v>
      </c>
      <c r="X22" s="270" t="s">
        <v>464</v>
      </c>
      <c r="Y22" s="270" t="s">
        <v>465</v>
      </c>
      <c r="Z22" s="287" t="s">
        <v>466</v>
      </c>
      <c r="AA22" s="270" t="s">
        <v>467</v>
      </c>
      <c r="AB22" s="270" t="s">
        <v>468</v>
      </c>
      <c r="AC22" s="270" t="s">
        <v>469</v>
      </c>
      <c r="AD22" s="270" t="s">
        <v>470</v>
      </c>
      <c r="AE22" s="270" t="s">
        <v>471</v>
      </c>
      <c r="AF22" s="270" t="s">
        <v>472</v>
      </c>
      <c r="AG22" s="280"/>
      <c r="AH22" s="280"/>
      <c r="AI22" s="280"/>
      <c r="AJ22" s="280"/>
      <c r="AK22" s="271"/>
      <c r="AL22" s="270" t="s">
        <v>473</v>
      </c>
      <c r="AM22" s="280"/>
      <c r="AN22" s="280"/>
      <c r="AO22" s="271"/>
      <c r="AP22" s="270" t="s">
        <v>474</v>
      </c>
      <c r="AQ22" s="271"/>
      <c r="AR22" s="270" t="s">
        <v>475</v>
      </c>
      <c r="AS22" s="270" t="s">
        <v>476</v>
      </c>
      <c r="AT22" s="270" t="s">
        <v>477</v>
      </c>
      <c r="AU22" s="270" t="s">
        <v>478</v>
      </c>
      <c r="AV22" s="285" t="s">
        <v>479</v>
      </c>
    </row>
    <row r="23" spans="1:48" ht="64.5" customHeight="1">
      <c r="A23" s="210"/>
      <c r="B23" s="284"/>
      <c r="C23" s="210"/>
      <c r="D23" s="210"/>
      <c r="E23" s="276" t="s">
        <v>480</v>
      </c>
      <c r="F23" s="275" t="s">
        <v>430</v>
      </c>
      <c r="G23" s="275" t="s">
        <v>432</v>
      </c>
      <c r="H23" s="275" t="s">
        <v>434</v>
      </c>
      <c r="I23" s="286" t="s">
        <v>481</v>
      </c>
      <c r="J23" s="286" t="s">
        <v>482</v>
      </c>
      <c r="K23" s="286" t="s">
        <v>483</v>
      </c>
      <c r="L23" s="275" t="s">
        <v>204</v>
      </c>
      <c r="M23" s="210"/>
      <c r="N23" s="210"/>
      <c r="O23" s="210"/>
      <c r="P23" s="272"/>
      <c r="Q23" s="272"/>
      <c r="R23" s="272"/>
      <c r="S23" s="278" t="s">
        <v>292</v>
      </c>
      <c r="T23" s="278" t="s">
        <v>484</v>
      </c>
      <c r="U23" s="272"/>
      <c r="V23" s="272"/>
      <c r="W23" s="272"/>
      <c r="X23" s="272"/>
      <c r="Y23" s="272"/>
      <c r="Z23" s="272"/>
      <c r="AA23" s="272"/>
      <c r="AB23" s="272"/>
      <c r="AC23" s="272"/>
      <c r="AD23" s="272"/>
      <c r="AE23" s="272"/>
      <c r="AF23" s="270" t="s">
        <v>485</v>
      </c>
      <c r="AG23" s="271"/>
      <c r="AH23" s="270" t="s">
        <v>486</v>
      </c>
      <c r="AI23" s="271"/>
      <c r="AJ23" s="277" t="s">
        <v>487</v>
      </c>
      <c r="AK23" s="277" t="s">
        <v>488</v>
      </c>
      <c r="AL23" s="277" t="s">
        <v>489</v>
      </c>
      <c r="AM23" s="277" t="s">
        <v>490</v>
      </c>
      <c r="AN23" s="277" t="s">
        <v>491</v>
      </c>
      <c r="AO23" s="277" t="s">
        <v>492</v>
      </c>
      <c r="AP23" s="277" t="s">
        <v>493</v>
      </c>
      <c r="AQ23" s="282" t="s">
        <v>484</v>
      </c>
      <c r="AR23" s="272"/>
      <c r="AS23" s="272"/>
      <c r="AT23" s="272"/>
      <c r="AU23" s="272"/>
      <c r="AV23" s="272"/>
    </row>
    <row r="24" spans="1:48" ht="96.75" customHeight="1">
      <c r="A24" s="204"/>
      <c r="B24" s="213"/>
      <c r="C24" s="204"/>
      <c r="D24" s="204"/>
      <c r="E24" s="204"/>
      <c r="F24" s="204"/>
      <c r="G24" s="204"/>
      <c r="H24" s="204"/>
      <c r="I24" s="204"/>
      <c r="J24" s="204"/>
      <c r="K24" s="204"/>
      <c r="L24" s="204"/>
      <c r="M24" s="204"/>
      <c r="N24" s="204"/>
      <c r="O24" s="204"/>
      <c r="P24" s="273"/>
      <c r="Q24" s="273"/>
      <c r="R24" s="273"/>
      <c r="S24" s="204"/>
      <c r="T24" s="204"/>
      <c r="U24" s="273"/>
      <c r="V24" s="273"/>
      <c r="W24" s="273"/>
      <c r="X24" s="273"/>
      <c r="Y24" s="273"/>
      <c r="Z24" s="273"/>
      <c r="AA24" s="273"/>
      <c r="AB24" s="273"/>
      <c r="AC24" s="273"/>
      <c r="AD24" s="273"/>
      <c r="AE24" s="273"/>
      <c r="AF24" s="171" t="s">
        <v>494</v>
      </c>
      <c r="AG24" s="171" t="s">
        <v>495</v>
      </c>
      <c r="AH24" s="110" t="s">
        <v>292</v>
      </c>
      <c r="AI24" s="110" t="s">
        <v>484</v>
      </c>
      <c r="AJ24" s="204"/>
      <c r="AK24" s="204"/>
      <c r="AL24" s="204"/>
      <c r="AM24" s="204"/>
      <c r="AN24" s="204"/>
      <c r="AO24" s="204"/>
      <c r="AP24" s="204"/>
      <c r="AQ24" s="204"/>
      <c r="AR24" s="273"/>
      <c r="AS24" s="273"/>
      <c r="AT24" s="273"/>
      <c r="AU24" s="273"/>
      <c r="AV24" s="273"/>
    </row>
    <row r="25" spans="1:48" s="13" customFormat="1" ht="11.25" customHeight="1">
      <c r="A25" s="111">
        <v>1</v>
      </c>
      <c r="B25" s="111">
        <v>2</v>
      </c>
      <c r="C25" s="111">
        <v>4</v>
      </c>
      <c r="D25" s="111">
        <v>5</v>
      </c>
      <c r="E25" s="111">
        <v>6</v>
      </c>
      <c r="F25" s="111">
        <f t="shared" ref="F25:AV25" si="0">E25+1</f>
        <v>7</v>
      </c>
      <c r="G25" s="111">
        <f t="shared" si="0"/>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s="13" customFormat="1" ht="180" customHeight="1">
      <c r="A26" s="115">
        <v>1</v>
      </c>
      <c r="B26" s="113" t="s">
        <v>283</v>
      </c>
      <c r="C26" s="113" t="s">
        <v>496</v>
      </c>
      <c r="D26" s="178">
        <v>46022</v>
      </c>
      <c r="E26" s="115">
        <v>1</v>
      </c>
      <c r="F26" s="179">
        <v>0</v>
      </c>
      <c r="G26" s="179">
        <v>0.8</v>
      </c>
      <c r="H26" s="179">
        <v>0</v>
      </c>
      <c r="I26" s="179">
        <v>0</v>
      </c>
      <c r="J26" s="179">
        <v>0</v>
      </c>
      <c r="K26" s="179">
        <v>0</v>
      </c>
      <c r="L26" s="179">
        <v>0</v>
      </c>
      <c r="M26" s="113" t="s">
        <v>497</v>
      </c>
      <c r="N26" s="114" t="s">
        <v>498</v>
      </c>
      <c r="O26" s="113"/>
      <c r="P26" s="180">
        <f>203647.2/1200</f>
        <v>169.70600000000002</v>
      </c>
      <c r="Q26" s="113" t="s">
        <v>499</v>
      </c>
      <c r="R26" s="181">
        <f>P26</f>
        <v>169.70600000000002</v>
      </c>
      <c r="S26" s="114" t="s">
        <v>500</v>
      </c>
      <c r="T26" s="114" t="s">
        <v>500</v>
      </c>
      <c r="U26" s="115">
        <v>1</v>
      </c>
      <c r="V26" s="115">
        <v>1</v>
      </c>
      <c r="W26" s="116" t="s">
        <v>501</v>
      </c>
      <c r="X26" s="116">
        <v>169.70599999999999</v>
      </c>
      <c r="Y26" s="117">
        <v>0</v>
      </c>
      <c r="Z26" s="118"/>
      <c r="AA26" s="117">
        <v>0</v>
      </c>
      <c r="AB26" s="181">
        <f>X26</f>
        <v>169.70599999999999</v>
      </c>
      <c r="AC26" s="116" t="s">
        <v>501</v>
      </c>
      <c r="AD26" s="180">
        <v>203.6472</v>
      </c>
      <c r="AE26" s="182"/>
      <c r="AF26" s="115" t="s">
        <v>502</v>
      </c>
      <c r="AG26" s="113" t="s">
        <v>502</v>
      </c>
      <c r="AH26" s="118" t="s">
        <v>502</v>
      </c>
      <c r="AI26" s="118" t="s">
        <v>502</v>
      </c>
      <c r="AJ26" s="118" t="s">
        <v>502</v>
      </c>
      <c r="AK26" s="118" t="s">
        <v>502</v>
      </c>
      <c r="AL26" s="113" t="s">
        <v>503</v>
      </c>
      <c r="AM26" s="113" t="s">
        <v>502</v>
      </c>
      <c r="AN26" s="118" t="s">
        <v>502</v>
      </c>
      <c r="AO26" s="113" t="s">
        <v>502</v>
      </c>
      <c r="AP26" s="119">
        <v>45180</v>
      </c>
      <c r="AQ26" s="119">
        <v>45180</v>
      </c>
      <c r="AR26" s="119">
        <v>45180</v>
      </c>
      <c r="AS26" s="119">
        <v>45180</v>
      </c>
      <c r="AT26" s="118">
        <v>45390</v>
      </c>
      <c r="AU26" s="112"/>
      <c r="AV26" s="112"/>
    </row>
    <row r="27" spans="1:48" ht="60" customHeight="1">
      <c r="A27" s="115">
        <v>2</v>
      </c>
      <c r="B27" s="113" t="s">
        <v>283</v>
      </c>
      <c r="C27" s="113" t="s">
        <v>496</v>
      </c>
      <c r="D27" s="178">
        <f t="shared" ref="D27:L27" si="1">D26</f>
        <v>46022</v>
      </c>
      <c r="E27" s="115">
        <f t="shared" si="1"/>
        <v>1</v>
      </c>
      <c r="F27" s="179">
        <f t="shared" si="1"/>
        <v>0</v>
      </c>
      <c r="G27" s="179">
        <f t="shared" si="1"/>
        <v>0.8</v>
      </c>
      <c r="H27" s="179">
        <f t="shared" si="1"/>
        <v>0</v>
      </c>
      <c r="I27" s="179">
        <f t="shared" si="1"/>
        <v>0</v>
      </c>
      <c r="J27" s="179">
        <f t="shared" si="1"/>
        <v>0</v>
      </c>
      <c r="K27" s="179">
        <f t="shared" si="1"/>
        <v>0</v>
      </c>
      <c r="L27" s="179">
        <f t="shared" si="1"/>
        <v>0</v>
      </c>
      <c r="M27" s="113" t="s">
        <v>497</v>
      </c>
      <c r="N27" s="120" t="s">
        <v>504</v>
      </c>
      <c r="O27" s="117"/>
      <c r="P27" s="121">
        <f>2211129.84/1200</f>
        <v>1842.6081999999999</v>
      </c>
      <c r="Q27" s="113" t="s">
        <v>499</v>
      </c>
      <c r="R27" s="122">
        <f>P27</f>
        <v>1842.6081999999999</v>
      </c>
      <c r="S27" s="114" t="s">
        <v>505</v>
      </c>
      <c r="T27" s="114" t="s">
        <v>505</v>
      </c>
      <c r="U27" s="123" t="s">
        <v>506</v>
      </c>
      <c r="V27" s="117">
        <v>1</v>
      </c>
      <c r="W27" s="114" t="s">
        <v>507</v>
      </c>
      <c r="X27" s="183">
        <f>2119169.23/1200</f>
        <v>1765.9743583333334</v>
      </c>
      <c r="Y27" s="117">
        <v>0</v>
      </c>
      <c r="Z27" s="118"/>
      <c r="AA27" s="117">
        <v>0</v>
      </c>
      <c r="AB27" s="184">
        <v>1765.9743583333329</v>
      </c>
      <c r="AC27" s="114" t="s">
        <v>507</v>
      </c>
      <c r="AD27" s="185">
        <f>2119169.23/1000</f>
        <v>2119.16923</v>
      </c>
      <c r="AE27" s="117"/>
      <c r="AF27" s="113">
        <v>32515126274</v>
      </c>
      <c r="AG27" s="113" t="s">
        <v>508</v>
      </c>
      <c r="AH27" s="124">
        <v>45883</v>
      </c>
      <c r="AI27" s="124">
        <v>45883</v>
      </c>
      <c r="AJ27" s="124">
        <v>45891</v>
      </c>
      <c r="AK27" s="118">
        <v>45897</v>
      </c>
      <c r="AL27" s="117" t="s">
        <v>502</v>
      </c>
      <c r="AM27" s="117" t="s">
        <v>502</v>
      </c>
      <c r="AN27" s="117" t="s">
        <v>502</v>
      </c>
      <c r="AO27" s="117" t="s">
        <v>502</v>
      </c>
      <c r="AP27" s="125">
        <v>45930</v>
      </c>
      <c r="AQ27" s="125">
        <v>45930</v>
      </c>
      <c r="AR27" s="125">
        <v>45930</v>
      </c>
      <c r="AS27" s="125">
        <v>45930</v>
      </c>
      <c r="AT27" s="118">
        <v>46200</v>
      </c>
      <c r="AU27" s="126"/>
      <c r="AV27" s="126"/>
    </row>
    <row r="28" spans="1:48" ht="0.75" customHeight="1"/>
    <row r="29" spans="1:48" hidden="1"/>
    <row r="30" spans="1:48" hidden="1"/>
    <row r="31" spans="1:48" hidden="1"/>
    <row r="32" spans="1:48" hidden="1"/>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Normal="100" workbookViewId="0">
      <selection activeCell="I10" sqref="I10"/>
    </sheetView>
  </sheetViews>
  <sheetFormatPr defaultRowHeight="15.75"/>
  <cols>
    <col min="1" max="2" width="66.140625" style="60" customWidth="1"/>
    <col min="3" max="256" width="9.140625" style="33" customWidth="1"/>
    <col min="257" max="258" width="66.140625" style="33" customWidth="1"/>
    <col min="259" max="512" width="9.140625" style="33" customWidth="1"/>
    <col min="513" max="514" width="66.140625" style="33" customWidth="1"/>
    <col min="515" max="768" width="9.140625" style="33" customWidth="1"/>
    <col min="769" max="770" width="66.140625" style="33" customWidth="1"/>
    <col min="771" max="1024" width="9.140625" style="33" customWidth="1"/>
    <col min="1025" max="1026" width="66.140625" style="33" customWidth="1"/>
    <col min="1027" max="1280" width="9.140625" style="33" customWidth="1"/>
    <col min="1281" max="1282" width="66.140625" style="33" customWidth="1"/>
    <col min="1283" max="1536" width="9.140625" style="33" customWidth="1"/>
    <col min="1537" max="1538" width="66.140625" style="33" customWidth="1"/>
    <col min="1539" max="1792" width="9.140625" style="33" customWidth="1"/>
    <col min="1793" max="1794" width="66.140625" style="33" customWidth="1"/>
    <col min="1795" max="2048" width="9.140625" style="33" customWidth="1"/>
    <col min="2049" max="2050" width="66.140625" style="33" customWidth="1"/>
    <col min="2051" max="2304" width="9.140625" style="33" customWidth="1"/>
    <col min="2305" max="2306" width="66.140625" style="33" customWidth="1"/>
    <col min="2307" max="2560" width="9.140625" style="33" customWidth="1"/>
    <col min="2561" max="2562" width="66.140625" style="33" customWidth="1"/>
    <col min="2563" max="2816" width="9.140625" style="33" customWidth="1"/>
    <col min="2817" max="2818" width="66.140625" style="33" customWidth="1"/>
    <col min="2819" max="3072" width="9.140625" style="33" customWidth="1"/>
    <col min="3073" max="3074" width="66.140625" style="33" customWidth="1"/>
    <col min="3075" max="3328" width="9.140625" style="33" customWidth="1"/>
    <col min="3329" max="3330" width="66.140625" style="33" customWidth="1"/>
    <col min="3331" max="3584" width="9.140625" style="33" customWidth="1"/>
    <col min="3585" max="3586" width="66.140625" style="33" customWidth="1"/>
    <col min="3587" max="3840" width="9.140625" style="33" customWidth="1"/>
    <col min="3841" max="3842" width="66.140625" style="33" customWidth="1"/>
    <col min="3843" max="4096" width="9.140625" style="33" customWidth="1"/>
    <col min="4097" max="4098" width="66.140625" style="33" customWidth="1"/>
    <col min="4099" max="4352" width="9.140625" style="33" customWidth="1"/>
    <col min="4353" max="4354" width="66.140625" style="33" customWidth="1"/>
    <col min="4355" max="4608" width="9.140625" style="33" customWidth="1"/>
    <col min="4609" max="4610" width="66.140625" style="33" customWidth="1"/>
    <col min="4611" max="4864" width="9.140625" style="33" customWidth="1"/>
    <col min="4865" max="4866" width="66.140625" style="33" customWidth="1"/>
    <col min="4867" max="5120" width="9.140625" style="33" customWidth="1"/>
    <col min="5121" max="5122" width="66.140625" style="33" customWidth="1"/>
    <col min="5123" max="5376" width="9.140625" style="33" customWidth="1"/>
    <col min="5377" max="5378" width="66.140625" style="33" customWidth="1"/>
    <col min="5379" max="5632" width="9.140625" style="33" customWidth="1"/>
    <col min="5633" max="5634" width="66.140625" style="33" customWidth="1"/>
    <col min="5635" max="5888" width="9.140625" style="33" customWidth="1"/>
    <col min="5889" max="5890" width="66.140625" style="33" customWidth="1"/>
    <col min="5891" max="6144" width="9.140625" style="33" customWidth="1"/>
    <col min="6145" max="6146" width="66.140625" style="33" customWidth="1"/>
    <col min="6147" max="6400" width="9.140625" style="33" customWidth="1"/>
    <col min="6401" max="6402" width="66.140625" style="33" customWidth="1"/>
    <col min="6403" max="6656" width="9.140625" style="33" customWidth="1"/>
    <col min="6657" max="6658" width="66.140625" style="33" customWidth="1"/>
    <col min="6659" max="6912" width="9.140625" style="33" customWidth="1"/>
    <col min="6913" max="6914" width="66.140625" style="33" customWidth="1"/>
    <col min="6915" max="7168" width="9.140625" style="33" customWidth="1"/>
    <col min="7169" max="7170" width="66.140625" style="33" customWidth="1"/>
    <col min="7171" max="7424" width="9.140625" style="33" customWidth="1"/>
    <col min="7425" max="7426" width="66.140625" style="33" customWidth="1"/>
    <col min="7427" max="7680" width="9.140625" style="33" customWidth="1"/>
    <col min="7681" max="7682" width="66.140625" style="33" customWidth="1"/>
    <col min="7683" max="7936" width="9.140625" style="33" customWidth="1"/>
    <col min="7937" max="7938" width="66.140625" style="33" customWidth="1"/>
    <col min="7939" max="8192" width="9.140625" style="33" customWidth="1"/>
    <col min="8193" max="8194" width="66.140625" style="33" customWidth="1"/>
    <col min="8195" max="8448" width="9.140625" style="33" customWidth="1"/>
    <col min="8449" max="8450" width="66.140625" style="33" customWidth="1"/>
    <col min="8451" max="8704" width="9.140625" style="33" customWidth="1"/>
    <col min="8705" max="8706" width="66.140625" style="33" customWidth="1"/>
    <col min="8707" max="8960" width="9.140625" style="33" customWidth="1"/>
    <col min="8961" max="8962" width="66.140625" style="33" customWidth="1"/>
    <col min="8963" max="9216" width="9.140625" style="33" customWidth="1"/>
    <col min="9217" max="9218" width="66.140625" style="33" customWidth="1"/>
    <col min="9219" max="9472" width="9.140625" style="33" customWidth="1"/>
    <col min="9473" max="9474" width="66.140625" style="33" customWidth="1"/>
    <col min="9475" max="9728" width="9.140625" style="33" customWidth="1"/>
    <col min="9729" max="9730" width="66.140625" style="33" customWidth="1"/>
    <col min="9731" max="9984" width="9.140625" style="33" customWidth="1"/>
    <col min="9985" max="9986" width="66.140625" style="33" customWidth="1"/>
    <col min="9987" max="10240" width="9.140625" style="33" customWidth="1"/>
    <col min="10241" max="10242" width="66.140625" style="33" customWidth="1"/>
    <col min="10243" max="10496" width="9.140625" style="33" customWidth="1"/>
    <col min="10497" max="10498" width="66.140625" style="33" customWidth="1"/>
    <col min="10499" max="10752" width="9.140625" style="33" customWidth="1"/>
    <col min="10753" max="10754" width="66.140625" style="33" customWidth="1"/>
    <col min="10755" max="11008" width="9.140625" style="33" customWidth="1"/>
    <col min="11009" max="11010" width="66.140625" style="33" customWidth="1"/>
    <col min="11011" max="11264" width="9.140625" style="33" customWidth="1"/>
    <col min="11265" max="11266" width="66.140625" style="33" customWidth="1"/>
    <col min="11267" max="11520" width="9.140625" style="33" customWidth="1"/>
    <col min="11521" max="11522" width="66.140625" style="33" customWidth="1"/>
    <col min="11523" max="11776" width="9.140625" style="33" customWidth="1"/>
    <col min="11777" max="11778" width="66.140625" style="33" customWidth="1"/>
    <col min="11779" max="12032" width="9.140625" style="33" customWidth="1"/>
    <col min="12033" max="12034" width="66.140625" style="33" customWidth="1"/>
    <col min="12035" max="12288" width="9.140625" style="33" customWidth="1"/>
    <col min="12289" max="12290" width="66.140625" style="33" customWidth="1"/>
    <col min="12291" max="12544" width="9.140625" style="33" customWidth="1"/>
    <col min="12545" max="12546" width="66.140625" style="33" customWidth="1"/>
    <col min="12547" max="12800" width="9.140625" style="33" customWidth="1"/>
    <col min="12801" max="12802" width="66.140625" style="33" customWidth="1"/>
    <col min="12803" max="13056" width="9.140625" style="33" customWidth="1"/>
    <col min="13057" max="13058" width="66.140625" style="33" customWidth="1"/>
    <col min="13059" max="13312" width="9.140625" style="33" customWidth="1"/>
    <col min="13313" max="13314" width="66.140625" style="33" customWidth="1"/>
    <col min="13315" max="13568" width="9.140625" style="33" customWidth="1"/>
    <col min="13569" max="13570" width="66.140625" style="33" customWidth="1"/>
    <col min="13571" max="13824" width="9.140625" style="33" customWidth="1"/>
    <col min="13825" max="13826" width="66.140625" style="33" customWidth="1"/>
    <col min="13827" max="14080" width="9.140625" style="33" customWidth="1"/>
    <col min="14081" max="14082" width="66.140625" style="33" customWidth="1"/>
    <col min="14083" max="14336" width="9.140625" style="33" customWidth="1"/>
    <col min="14337" max="14338" width="66.140625" style="33" customWidth="1"/>
    <col min="14339" max="14592" width="9.140625" style="33" customWidth="1"/>
    <col min="14593" max="14594" width="66.140625" style="33" customWidth="1"/>
    <col min="14595" max="14848" width="9.140625" style="33" customWidth="1"/>
    <col min="14849" max="14850" width="66.140625" style="33" customWidth="1"/>
    <col min="14851" max="15104" width="9.140625" style="33" customWidth="1"/>
    <col min="15105" max="15106" width="66.140625" style="33" customWidth="1"/>
    <col min="15107" max="15360" width="9.140625" style="33" customWidth="1"/>
    <col min="15361" max="15362" width="66.140625" style="33" customWidth="1"/>
    <col min="15363" max="15616" width="9.140625" style="33" customWidth="1"/>
    <col min="15617" max="15618" width="66.140625" style="33" customWidth="1"/>
    <col min="15619" max="15872" width="9.140625" style="33" customWidth="1"/>
    <col min="15873" max="15874" width="66.140625" style="33" customWidth="1"/>
    <col min="15875" max="16128" width="9.140625" style="33" customWidth="1"/>
    <col min="16129" max="16130" width="66.140625" style="33" customWidth="1"/>
    <col min="16131" max="16384" width="9.140625" style="33" customWidth="1"/>
  </cols>
  <sheetData>
    <row r="1" spans="1:8" ht="18.75" customHeight="1">
      <c r="B1" s="21" t="s">
        <v>0</v>
      </c>
    </row>
    <row r="2" spans="1:8" ht="18.75" customHeight="1">
      <c r="B2" s="9" t="s">
        <v>1</v>
      </c>
    </row>
    <row r="3" spans="1:8" ht="18.75" customHeight="1">
      <c r="B3" s="9" t="s">
        <v>509</v>
      </c>
    </row>
    <row r="4" spans="1:8">
      <c r="B4" s="23"/>
    </row>
    <row r="5" spans="1:8" ht="18.75" customHeight="1">
      <c r="A5" s="289" t="s">
        <v>510</v>
      </c>
      <c r="B5" s="288"/>
      <c r="C5" s="34"/>
      <c r="D5" s="34"/>
      <c r="E5" s="34"/>
      <c r="F5" s="34"/>
      <c r="G5" s="34"/>
      <c r="H5" s="34"/>
    </row>
    <row r="6" spans="1:8" ht="18.75" customHeight="1">
      <c r="A6" s="172"/>
      <c r="B6" s="172"/>
      <c r="C6" s="172"/>
      <c r="D6" s="172"/>
      <c r="E6" s="172"/>
      <c r="F6" s="172"/>
      <c r="G6" s="172"/>
      <c r="H6" s="172"/>
    </row>
    <row r="7" spans="1:8" ht="18.75" customHeight="1">
      <c r="A7" s="201" t="s">
        <v>4</v>
      </c>
      <c r="B7" s="288"/>
      <c r="C7" s="8"/>
      <c r="D7" s="8"/>
      <c r="E7" s="8"/>
      <c r="F7" s="8"/>
      <c r="G7" s="8"/>
      <c r="H7" s="8"/>
    </row>
    <row r="8" spans="1:8" ht="18.75" customHeight="1">
      <c r="A8" s="8"/>
      <c r="B8" s="8"/>
      <c r="C8" s="8"/>
      <c r="D8" s="8"/>
      <c r="E8" s="8"/>
      <c r="F8" s="8"/>
      <c r="G8" s="8"/>
      <c r="H8" s="8"/>
    </row>
    <row r="9" spans="1:8">
      <c r="A9" s="199" t="s">
        <v>283</v>
      </c>
      <c r="B9" s="288"/>
      <c r="C9" s="5"/>
      <c r="D9" s="5"/>
      <c r="E9" s="5"/>
      <c r="F9" s="5"/>
      <c r="G9" s="5"/>
      <c r="H9" s="5"/>
    </row>
    <row r="10" spans="1:8">
      <c r="A10" s="190" t="s">
        <v>6</v>
      </c>
      <c r="B10" s="288"/>
      <c r="C10" s="3"/>
      <c r="D10" s="3"/>
      <c r="E10" s="3"/>
      <c r="F10" s="3"/>
      <c r="G10" s="3"/>
      <c r="H10" s="3"/>
    </row>
    <row r="11" spans="1:8" ht="18.75" customHeight="1">
      <c r="A11" s="8"/>
      <c r="B11" s="8"/>
      <c r="C11" s="8"/>
      <c r="D11" s="8"/>
      <c r="E11" s="8"/>
      <c r="F11" s="8"/>
      <c r="G11" s="8"/>
      <c r="H11" s="8"/>
    </row>
    <row r="12" spans="1:8" ht="30.75" customHeight="1">
      <c r="A12" s="199" t="s">
        <v>7</v>
      </c>
      <c r="B12" s="288"/>
      <c r="C12" s="5"/>
      <c r="D12" s="5"/>
      <c r="E12" s="5"/>
      <c r="F12" s="5"/>
      <c r="G12" s="5"/>
      <c r="H12" s="5"/>
    </row>
    <row r="13" spans="1:8">
      <c r="A13" s="190" t="s">
        <v>8</v>
      </c>
      <c r="B13" s="288"/>
      <c r="C13" s="3"/>
      <c r="D13" s="3"/>
      <c r="E13" s="3"/>
      <c r="F13" s="3"/>
      <c r="G13" s="3"/>
      <c r="H13" s="3"/>
    </row>
    <row r="14" spans="1:8" ht="18.75" customHeight="1">
      <c r="A14" s="7"/>
      <c r="B14" s="7"/>
      <c r="C14" s="7"/>
      <c r="D14" s="7"/>
      <c r="E14" s="7"/>
      <c r="F14" s="7"/>
      <c r="G14" s="7"/>
      <c r="H14" s="7"/>
    </row>
    <row r="15" spans="1:8">
      <c r="A15" s="199" t="s">
        <v>9</v>
      </c>
      <c r="B15" s="288"/>
      <c r="C15" s="5"/>
      <c r="D15" s="5"/>
      <c r="E15" s="5"/>
      <c r="F15" s="5"/>
      <c r="G15" s="5"/>
      <c r="H15" s="5"/>
    </row>
    <row r="16" spans="1:8">
      <c r="A16" s="190" t="s">
        <v>10</v>
      </c>
      <c r="B16" s="288"/>
      <c r="C16" s="3"/>
      <c r="D16" s="3"/>
      <c r="E16" s="3"/>
      <c r="F16" s="3"/>
      <c r="G16" s="3"/>
      <c r="H16" s="3"/>
    </row>
    <row r="17" spans="1:2">
      <c r="B17" s="61"/>
    </row>
    <row r="18" spans="1:2" ht="33.75" customHeight="1">
      <c r="A18" s="293" t="s">
        <v>511</v>
      </c>
      <c r="B18" s="288"/>
    </row>
    <row r="19" spans="1:2">
      <c r="B19" s="23"/>
    </row>
    <row r="20" spans="1:2" ht="16.5" customHeight="1" thickBot="1">
      <c r="B20" s="62"/>
    </row>
    <row r="21" spans="1:2" ht="48.75" customHeight="1" thickBot="1">
      <c r="A21" s="63" t="s">
        <v>512</v>
      </c>
      <c r="B21" s="144" t="str">
        <f>A15</f>
        <v>Реконструкция оборудования ЗТП-19 с заменой силовых трансформаторов (замена  двух ТМГ 180 кВА на ТМГ 6/0,4/400 кВА 2 шт.) г.о. Новокуйбышевск Самарская область</v>
      </c>
    </row>
    <row r="22" spans="1:2" ht="16.5" customHeight="1" thickBot="1">
      <c r="A22" s="63" t="s">
        <v>513</v>
      </c>
      <c r="B22" s="145" t="s">
        <v>514</v>
      </c>
    </row>
    <row r="23" spans="1:2" ht="16.5" customHeight="1" thickBot="1">
      <c r="A23" s="63" t="s">
        <v>515</v>
      </c>
      <c r="B23" s="146" t="s">
        <v>516</v>
      </c>
    </row>
    <row r="24" spans="1:2" ht="16.5" customHeight="1" thickBot="1">
      <c r="A24" s="63" t="s">
        <v>517</v>
      </c>
      <c r="B24" s="146" t="s">
        <v>518</v>
      </c>
    </row>
    <row r="25" spans="1:2" ht="16.5" customHeight="1" thickBot="1">
      <c r="A25" s="64" t="s">
        <v>519</v>
      </c>
      <c r="B25" s="145">
        <v>2025</v>
      </c>
    </row>
    <row r="26" spans="1:2" ht="16.5" customHeight="1" thickBot="1">
      <c r="A26" s="65" t="s">
        <v>520</v>
      </c>
      <c r="B26" s="145" t="s">
        <v>166</v>
      </c>
    </row>
    <row r="27" spans="1:2" ht="29.25" customHeight="1" thickBot="1">
      <c r="A27" s="71" t="s">
        <v>521</v>
      </c>
      <c r="B27" s="186">
        <v>2.3228300000000002</v>
      </c>
    </row>
    <row r="28" spans="1:2" ht="16.5" customHeight="1" thickBot="1">
      <c r="A28" s="67" t="s">
        <v>522</v>
      </c>
      <c r="B28" s="147" t="s">
        <v>523</v>
      </c>
    </row>
    <row r="29" spans="1:2" ht="29.25" customHeight="1" thickBot="1">
      <c r="A29" s="72" t="s">
        <v>524</v>
      </c>
      <c r="B29" s="147">
        <f>B33+B38</f>
        <v>2.3228164299999996</v>
      </c>
    </row>
    <row r="30" spans="1:2" ht="29.25" customHeight="1" thickBot="1">
      <c r="A30" s="72" t="s">
        <v>525</v>
      </c>
      <c r="B30" s="147">
        <f>B29</f>
        <v>2.3228164299999996</v>
      </c>
    </row>
    <row r="31" spans="1:2" ht="16.5" customHeight="1" thickBot="1">
      <c r="A31" s="67" t="s">
        <v>526</v>
      </c>
      <c r="B31" s="147"/>
    </row>
    <row r="32" spans="1:2" ht="29.25" customHeight="1" thickBot="1">
      <c r="A32" s="72" t="s">
        <v>527</v>
      </c>
      <c r="B32" s="147" t="s">
        <v>528</v>
      </c>
    </row>
    <row r="33" spans="1:2" ht="16.5" customHeight="1" thickBot="1">
      <c r="A33" s="67" t="s">
        <v>529</v>
      </c>
      <c r="B33" s="187">
        <v>0.2036472</v>
      </c>
    </row>
    <row r="34" spans="1:2" ht="16.5" customHeight="1" thickBot="1">
      <c r="A34" s="67" t="s">
        <v>530</v>
      </c>
      <c r="B34" s="148">
        <f>B33/B27</f>
        <v>8.7672020767770337E-2</v>
      </c>
    </row>
    <row r="35" spans="1:2" ht="16.5" customHeight="1" thickBot="1">
      <c r="A35" s="67" t="s">
        <v>531</v>
      </c>
      <c r="B35" s="187">
        <v>0.2036472</v>
      </c>
    </row>
    <row r="36" spans="1:2" ht="16.5" customHeight="1" thickBot="1">
      <c r="A36" s="67" t="s">
        <v>532</v>
      </c>
      <c r="B36" s="188">
        <v>0.169706</v>
      </c>
    </row>
    <row r="37" spans="1:2" ht="29.25" customHeight="1" thickBot="1">
      <c r="A37" s="72" t="s">
        <v>527</v>
      </c>
      <c r="B37" s="189" t="s">
        <v>533</v>
      </c>
    </row>
    <row r="38" spans="1:2" ht="16.5" customHeight="1" thickBot="1">
      <c r="A38" s="67" t="s">
        <v>534</v>
      </c>
      <c r="B38" s="188">
        <v>2.1191692299999998</v>
      </c>
    </row>
    <row r="39" spans="1:2" ht="16.5" customHeight="1" thickBot="1">
      <c r="A39" s="67" t="s">
        <v>530</v>
      </c>
      <c r="B39" s="148">
        <f>B38/B27</f>
        <v>0.91232213722054545</v>
      </c>
    </row>
    <row r="40" spans="1:2" ht="16.5" customHeight="1" thickBot="1">
      <c r="A40" s="67" t="s">
        <v>531</v>
      </c>
      <c r="B40" s="147">
        <v>0</v>
      </c>
    </row>
    <row r="41" spans="1:2" ht="16.5" customHeight="1" thickBot="1">
      <c r="A41" s="67" t="s">
        <v>532</v>
      </c>
      <c r="B41" s="147">
        <v>0</v>
      </c>
    </row>
    <row r="42" spans="1:2" ht="29.25" customHeight="1" thickBot="1">
      <c r="A42" s="72" t="s">
        <v>535</v>
      </c>
      <c r="B42" s="147">
        <v>0</v>
      </c>
    </row>
    <row r="43" spans="1:2" ht="16.5" customHeight="1" thickBot="1">
      <c r="A43" s="67" t="s">
        <v>536</v>
      </c>
      <c r="B43" s="147">
        <v>0</v>
      </c>
    </row>
    <row r="44" spans="1:2" ht="16.5" customHeight="1" thickBot="1">
      <c r="A44" s="67" t="s">
        <v>530</v>
      </c>
      <c r="B44" s="147">
        <v>0</v>
      </c>
    </row>
    <row r="45" spans="1:2" ht="16.5" customHeight="1" thickBot="1">
      <c r="A45" s="67" t="s">
        <v>531</v>
      </c>
      <c r="B45" s="147">
        <v>0</v>
      </c>
    </row>
    <row r="46" spans="1:2" ht="16.5" customHeight="1" thickBot="1">
      <c r="A46" s="67" t="s">
        <v>532</v>
      </c>
      <c r="B46" s="147">
        <v>0</v>
      </c>
    </row>
    <row r="47" spans="1:2" ht="29.25" customHeight="1" thickBot="1">
      <c r="A47" s="66" t="s">
        <v>537</v>
      </c>
      <c r="B47" s="149">
        <v>1</v>
      </c>
    </row>
    <row r="48" spans="1:2" ht="16.5" customHeight="1" thickBot="1">
      <c r="A48" s="68" t="s">
        <v>526</v>
      </c>
      <c r="B48" s="150"/>
    </row>
    <row r="49" spans="1:2" ht="16.5" customHeight="1" thickBot="1">
      <c r="A49" s="68" t="s">
        <v>538</v>
      </c>
      <c r="B49" s="151">
        <f>B38/(B33+B38)</f>
        <v>0.91232746704826784</v>
      </c>
    </row>
    <row r="50" spans="1:2" ht="16.5" customHeight="1" thickBot="1">
      <c r="A50" s="68" t="s">
        <v>539</v>
      </c>
      <c r="B50" s="150" t="s">
        <v>540</v>
      </c>
    </row>
    <row r="51" spans="1:2" ht="16.5" customHeight="1" thickBot="1">
      <c r="A51" s="68" t="s">
        <v>541</v>
      </c>
      <c r="B51" s="152">
        <f>B47-B49</f>
        <v>8.7672532951732163E-2</v>
      </c>
    </row>
    <row r="52" spans="1:2" ht="16.5" customHeight="1" thickBot="1">
      <c r="A52" s="64" t="s">
        <v>542</v>
      </c>
      <c r="B52" s="151">
        <f>B53/B27</f>
        <v>8.7672020767770337E-2</v>
      </c>
    </row>
    <row r="53" spans="1:2" ht="16.5" customHeight="1" thickBot="1">
      <c r="A53" s="64" t="s">
        <v>543</v>
      </c>
      <c r="B53" s="150">
        <f>B35+B40</f>
        <v>0.2036472</v>
      </c>
    </row>
    <row r="54" spans="1:2" ht="16.5" customHeight="1" thickBot="1">
      <c r="A54" s="64" t="s">
        <v>544</v>
      </c>
      <c r="B54" s="151">
        <f>B55/(B27/1.2)</f>
        <v>8.7672020767770337E-2</v>
      </c>
    </row>
    <row r="55" spans="1:2" ht="16.5" customHeight="1" thickBot="1">
      <c r="A55" s="65" t="s">
        <v>545</v>
      </c>
      <c r="B55" s="150">
        <f>B36+B41</f>
        <v>0.169706</v>
      </c>
    </row>
    <row r="56" spans="1:2">
      <c r="A56" s="153" t="s">
        <v>546</v>
      </c>
      <c r="B56" s="154"/>
    </row>
    <row r="57" spans="1:2" ht="16.5" customHeight="1" thickBot="1">
      <c r="A57" s="155" t="s">
        <v>547</v>
      </c>
      <c r="B57" s="154" t="s">
        <v>283</v>
      </c>
    </row>
    <row r="58" spans="1:2" ht="16.5" customHeight="1" thickBot="1">
      <c r="A58" s="155" t="s">
        <v>548</v>
      </c>
      <c r="B58" s="147" t="s">
        <v>549</v>
      </c>
    </row>
    <row r="59" spans="1:2" ht="16.5" customHeight="1" thickBot="1">
      <c r="A59" s="155" t="s">
        <v>550</v>
      </c>
      <c r="B59" s="154" t="s">
        <v>60</v>
      </c>
    </row>
    <row r="60" spans="1:2" ht="16.5" customHeight="1" thickBot="1">
      <c r="A60" s="155" t="s">
        <v>551</v>
      </c>
      <c r="B60" s="147" t="s">
        <v>552</v>
      </c>
    </row>
    <row r="61" spans="1:2" ht="16.5" customHeight="1" thickBot="1">
      <c r="A61" s="155" t="s">
        <v>553</v>
      </c>
      <c r="B61" s="154" t="s">
        <v>60</v>
      </c>
    </row>
    <row r="62" spans="1:2" ht="30.75" customHeight="1" thickBot="1">
      <c r="A62" s="69" t="s">
        <v>554</v>
      </c>
      <c r="B62" s="174" t="s">
        <v>60</v>
      </c>
    </row>
    <row r="63" spans="1:2" ht="29.25" customHeight="1" thickBot="1">
      <c r="A63" s="64" t="s">
        <v>555</v>
      </c>
      <c r="B63" s="147"/>
    </row>
    <row r="64" spans="1:2" ht="16.5" customHeight="1" thickBot="1">
      <c r="A64" s="68" t="s">
        <v>526</v>
      </c>
      <c r="B64" s="156" t="s">
        <v>60</v>
      </c>
    </row>
    <row r="65" spans="1:2" ht="16.5" customHeight="1" thickBot="1">
      <c r="A65" s="68" t="s">
        <v>556</v>
      </c>
      <c r="B65" s="147" t="s">
        <v>60</v>
      </c>
    </row>
    <row r="66" spans="1:2" ht="16.5" customHeight="1" thickBot="1">
      <c r="A66" s="68" t="s">
        <v>557</v>
      </c>
      <c r="B66" s="156" t="s">
        <v>60</v>
      </c>
    </row>
    <row r="67" spans="1:2" ht="16.5" customHeight="1" thickBot="1">
      <c r="A67" s="73" t="s">
        <v>558</v>
      </c>
      <c r="B67" s="173"/>
    </row>
    <row r="68" spans="1:2" ht="16.5" customHeight="1" thickBot="1">
      <c r="A68" s="64" t="s">
        <v>559</v>
      </c>
      <c r="B68" s="157"/>
    </row>
    <row r="69" spans="1:2" ht="16.5" customHeight="1" thickBot="1">
      <c r="A69" s="70" t="s">
        <v>560</v>
      </c>
      <c r="B69" s="156" t="s">
        <v>332</v>
      </c>
    </row>
    <row r="70" spans="1:2" ht="16.5" customHeight="1" thickBot="1">
      <c r="A70" s="70" t="s">
        <v>561</v>
      </c>
      <c r="B70" s="156" t="s">
        <v>60</v>
      </c>
    </row>
    <row r="71" spans="1:2" ht="16.5" customHeight="1" thickBot="1">
      <c r="A71" s="70" t="s">
        <v>562</v>
      </c>
      <c r="B71" s="156" t="s">
        <v>60</v>
      </c>
    </row>
    <row r="72" spans="1:2" ht="29.25" customHeight="1" thickBot="1">
      <c r="A72" s="74" t="s">
        <v>563</v>
      </c>
      <c r="B72" s="156" t="s">
        <v>564</v>
      </c>
    </row>
    <row r="73" spans="1:2" ht="28.5" customHeight="1">
      <c r="A73" s="66" t="s">
        <v>565</v>
      </c>
      <c r="B73" s="290" t="s">
        <v>566</v>
      </c>
    </row>
    <row r="74" spans="1:2">
      <c r="A74" s="70" t="s">
        <v>567</v>
      </c>
      <c r="B74" s="291"/>
    </row>
    <row r="75" spans="1:2">
      <c r="A75" s="70" t="s">
        <v>568</v>
      </c>
      <c r="B75" s="291"/>
    </row>
    <row r="76" spans="1:2">
      <c r="A76" s="70" t="s">
        <v>569</v>
      </c>
      <c r="B76" s="291"/>
    </row>
    <row r="77" spans="1:2">
      <c r="A77" s="70" t="s">
        <v>570</v>
      </c>
      <c r="B77" s="291"/>
    </row>
    <row r="78" spans="1:2" ht="16.5" customHeight="1" thickBot="1">
      <c r="A78" s="75" t="s">
        <v>571</v>
      </c>
      <c r="B78" s="292"/>
    </row>
    <row r="81" spans="1:2">
      <c r="A81" s="76"/>
      <c r="B81" s="77"/>
    </row>
    <row r="82" spans="1:2">
      <c r="B82" s="78"/>
    </row>
    <row r="83" spans="1:2">
      <c r="B83" s="79"/>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46"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2026-01-29T10:55:16Z</dcterms:modified>
</cp:coreProperties>
</file>